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4185_correo_uis_edu_co/Documents/Trabajo de grado/Ejercicios SLP/Calzado/"/>
    </mc:Choice>
  </mc:AlternateContent>
  <xr:revisionPtr revIDLastSave="803" documentId="8_{4393069C-D030-47CE-B762-436FED2D2DED}" xr6:coauthVersionLast="47" xr6:coauthVersionMax="47" xr10:uidLastSave="{8FE2E3D7-8BA0-47AF-B044-1014D02023A9}"/>
  <bookViews>
    <workbookView xWindow="-120" yWindow="-120" windowWidth="20730" windowHeight="11760" firstSheet="2" activeTab="5" xr2:uid="{E880EEF8-3DC3-4156-92C5-D7960A8896B6}"/>
  </bookViews>
  <sheets>
    <sheet name="Cal. ETAPA A" sheetId="3" r:id="rId1"/>
    <sheet name="Cal. ETAPA B" sheetId="4" r:id="rId2"/>
    <sheet name="ETAPA B-REQUERIMIENTO RECURSOS" sheetId="5" r:id="rId3"/>
    <sheet name="Cal. ETAPA C" sheetId="6" r:id="rId4"/>
    <sheet name="INFORME." sheetId="7" r:id="rId5"/>
    <sheet name="Hoja2" sheetId="9" r:id="rId6"/>
    <sheet name="Cal. ETAPA D" sheetId="10" r:id="rId7"/>
  </sheets>
  <definedNames>
    <definedName name="VisRpt">INFORME.!$A$1:$I$29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6" l="1"/>
  <c r="G7" i="3"/>
  <c r="J20" i="3"/>
  <c r="H20" i="3"/>
  <c r="H19" i="3"/>
  <c r="E18" i="3"/>
  <c r="D17" i="3"/>
  <c r="J8" i="3"/>
  <c r="F10" i="3"/>
  <c r="H7" i="3"/>
  <c r="E6" i="3"/>
  <c r="J23" i="3"/>
  <c r="I22" i="3"/>
  <c r="H21" i="3"/>
  <c r="G19" i="3"/>
  <c r="J11" i="3"/>
  <c r="I10" i="3"/>
  <c r="H9" i="3"/>
  <c r="D5" i="3"/>
  <c r="J22" i="3"/>
  <c r="C2" i="4"/>
  <c r="G3" i="4" s="1"/>
  <c r="J10" i="3"/>
  <c r="I8" i="3"/>
  <c r="I20" i="3"/>
  <c r="D13" i="5"/>
  <c r="C3" i="4" l="1"/>
  <c r="C4" i="4" s="1"/>
  <c r="F3" i="4" s="1"/>
  <c r="G4" i="4" s="1"/>
  <c r="F4" i="4" s="1"/>
  <c r="G5" i="4" s="1"/>
  <c r="F5" i="4" s="1"/>
  <c r="G6" i="4" s="1"/>
  <c r="F6" i="4" s="1"/>
  <c r="J9" i="6" l="1"/>
  <c r="G9" i="6"/>
  <c r="J8" i="6"/>
  <c r="G8" i="6"/>
  <c r="I8" i="6" s="1"/>
  <c r="J7" i="6"/>
  <c r="G7" i="6"/>
  <c r="J6" i="6"/>
  <c r="G6" i="6"/>
  <c r="I6" i="6" s="1"/>
  <c r="J5" i="6"/>
  <c r="G5" i="6"/>
  <c r="I5" i="6" s="1"/>
  <c r="J4" i="6"/>
  <c r="G4" i="6"/>
  <c r="F31" i="5"/>
  <c r="F30" i="5"/>
  <c r="F29" i="5"/>
  <c r="F28" i="5"/>
  <c r="F27" i="5"/>
  <c r="F26" i="5"/>
  <c r="G22" i="5"/>
  <c r="F22" i="5"/>
  <c r="E22" i="5"/>
  <c r="D22" i="5"/>
  <c r="C22" i="5"/>
  <c r="G21" i="5"/>
  <c r="F21" i="5"/>
  <c r="E21" i="5"/>
  <c r="D21" i="5"/>
  <c r="C21" i="5"/>
  <c r="G20" i="5"/>
  <c r="F20" i="5"/>
  <c r="E20" i="5"/>
  <c r="D20" i="5"/>
  <c r="C20" i="5"/>
  <c r="G19" i="5"/>
  <c r="F19" i="5"/>
  <c r="E19" i="5"/>
  <c r="D19" i="5"/>
  <c r="C19" i="5"/>
  <c r="G18" i="5"/>
  <c r="F18" i="5"/>
  <c r="E18" i="5"/>
  <c r="D18" i="5"/>
  <c r="C18" i="5"/>
  <c r="G17" i="5"/>
  <c r="F17" i="5"/>
  <c r="E17" i="5"/>
  <c r="D17" i="5"/>
  <c r="C17" i="5"/>
  <c r="K8" i="6" l="1"/>
  <c r="K5" i="6"/>
  <c r="L5" i="6" s="1"/>
  <c r="I9" i="6"/>
  <c r="H18" i="5"/>
  <c r="I18" i="5" s="1"/>
  <c r="J18" i="5" s="1"/>
  <c r="K18" i="5" s="1"/>
  <c r="H17" i="5"/>
  <c r="I17" i="5" s="1"/>
  <c r="J17" i="5" s="1"/>
  <c r="K17" i="5" s="1"/>
  <c r="H19" i="5"/>
  <c r="I19" i="5" s="1"/>
  <c r="J19" i="5" s="1"/>
  <c r="K19" i="5" s="1"/>
  <c r="H21" i="5"/>
  <c r="I21" i="5" s="1"/>
  <c r="J21" i="5" s="1"/>
  <c r="K21" i="5" s="1"/>
  <c r="H20" i="5"/>
  <c r="I20" i="5" s="1"/>
  <c r="J20" i="5" s="1"/>
  <c r="K20" i="5" s="1"/>
  <c r="H22" i="5"/>
  <c r="I22" i="5" s="1"/>
  <c r="J22" i="5" s="1"/>
  <c r="K22" i="5" s="1"/>
  <c r="I7" i="6"/>
  <c r="K7" i="6" s="1"/>
  <c r="L7" i="6" s="1"/>
  <c r="L8" i="6"/>
  <c r="I4" i="6"/>
  <c r="K4" i="6" s="1"/>
  <c r="K6" i="6"/>
  <c r="L6" i="6" s="1"/>
  <c r="K9" i="6" l="1"/>
  <c r="L9" i="6" s="1"/>
  <c r="L4" i="6"/>
  <c r="L10" i="6" l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Edwin A. Garavito H.</author>
  </authors>
  <commentList>
    <comment ref="G11" authorId="0" shapeId="0" xr:uid="{24598B09-E7C7-4913-A2AE-7E63FA67F7D6}">
      <text>
        <r>
          <rPr>
            <b/>
            <sz val="9"/>
            <color indexed="81"/>
            <rFont val="Tahoma"/>
            <family val="2"/>
          </rPr>
          <t>Es el área total de planta (Rectangular total) restando el área rectangular de oficinas y sanitarios</t>
        </r>
      </text>
    </comment>
  </commentList>
</comments>
</file>

<file path=xl/sharedStrings.xml><?xml version="1.0" encoding="utf-8"?>
<sst xmlns="http://schemas.openxmlformats.org/spreadsheetml/2006/main" count="306" uniqueCount="88">
  <si>
    <t>LARGO</t>
  </si>
  <si>
    <t>ANCHO</t>
  </si>
  <si>
    <t>Tabla 6. TIEMPOS ESTÁNDARES DE OPERACIÓN (Te)</t>
  </si>
  <si>
    <t>PRODUCTO -&gt;</t>
  </si>
  <si>
    <t>D-&gt;</t>
  </si>
  <si>
    <t>RECURSOS</t>
  </si>
  <si>
    <t>Tabla 7. CÁLCULO DE REQUERIMIENTO DE RECURSOS</t>
  </si>
  <si>
    <t>TIEMPO DISPONIBLE</t>
  </si>
  <si>
    <t>FACTOR E*U</t>
  </si>
  <si>
    <t>TIEMPO TOTAL REQUERIDO DE CADA RECURSO POR REFERENCIA (Te * D)</t>
  </si>
  <si>
    <r>
      <t>t</t>
    </r>
    <r>
      <rPr>
        <b/>
        <i/>
        <vertAlign val="subscript"/>
        <sz val="11"/>
        <color rgb="FF000000"/>
        <rFont val="Times New Roman"/>
        <family val="1"/>
      </rPr>
      <t>total</t>
    </r>
    <r>
      <rPr>
        <b/>
        <i/>
        <sz val="11"/>
        <color rgb="FF000000"/>
        <rFont val="Times New Roman"/>
        <family val="1"/>
      </rPr>
      <t xml:space="preserve"> {S(Ti*Di)}</t>
    </r>
  </si>
  <si>
    <t>E(N)</t>
  </si>
  <si>
    <t>N</t>
  </si>
  <si>
    <t>% Utilización</t>
  </si>
  <si>
    <t>RECURSO</t>
  </si>
  <si>
    <t>P1</t>
  </si>
  <si>
    <t>P2</t>
  </si>
  <si>
    <t>P4</t>
  </si>
  <si>
    <t>P5</t>
  </si>
  <si>
    <t>P3</t>
  </si>
  <si>
    <t>P6</t>
  </si>
  <si>
    <t>ZD</t>
  </si>
  <si>
    <t>SN</t>
  </si>
  <si>
    <t>ZC</t>
  </si>
  <si>
    <t>BT</t>
  </si>
  <si>
    <t>QC</t>
  </si>
  <si>
    <t>QA</t>
  </si>
  <si>
    <t>QMS</t>
  </si>
  <si>
    <t>C</t>
  </si>
  <si>
    <t>Q</t>
  </si>
  <si>
    <t>POR UNIDAD</t>
  </si>
  <si>
    <t>TOTAL (*VOL)</t>
  </si>
  <si>
    <r>
      <t>Tabla 2. MATRIZ ORIGEN DESTINO</t>
    </r>
    <r>
      <rPr>
        <b/>
        <sz val="10"/>
        <color rgb="FF000000"/>
        <rFont val="Times New Roman"/>
        <family val="1"/>
      </rPr>
      <t xml:space="preserve"> (VOLÚMENES)</t>
    </r>
  </si>
  <si>
    <t>DE \ A</t>
  </si>
  <si>
    <t>MP</t>
  </si>
  <si>
    <t>PT</t>
  </si>
  <si>
    <t>Tabla 3. RELACIONES DE ACTIVIDAD DE COSTOS TRANSFERIDOS</t>
  </si>
  <si>
    <t>MAX</t>
  </si>
  <si>
    <t>RANGOS INTENSIDAD</t>
  </si>
  <si>
    <t>MIN</t>
  </si>
  <si>
    <t>A</t>
  </si>
  <si>
    <t>INT</t>
  </si>
  <si>
    <t>E</t>
  </si>
  <si>
    <t>I</t>
  </si>
  <si>
    <t>O</t>
  </si>
  <si>
    <t>Tabla 5. MATRIZ DE RELACIONES DE ACTIVIDAD</t>
  </si>
  <si>
    <t>CANT. MÁQUINAS REQUERIDAS</t>
  </si>
  <si>
    <t>CANT.  MÁQUINAS DISPONIBLES</t>
  </si>
  <si>
    <t>DIFERENCIA MÁQUINAS</t>
  </si>
  <si>
    <t>Tabla 8. Estimación de espacio requerido usando GUERCHET</t>
  </si>
  <si>
    <t>CANTIDAD</t>
  </si>
  <si>
    <r>
      <t>ALTO</t>
    </r>
    <r>
      <rPr>
        <b/>
        <vertAlign val="superscript"/>
        <sz val="11"/>
        <color rgb="FF0070C0"/>
        <rFont val="Times New Roman"/>
        <family val="1"/>
      </rPr>
      <t>*</t>
    </r>
  </si>
  <si>
    <t>SS</t>
  </si>
  <si>
    <t>SG</t>
  </si>
  <si>
    <r>
      <t>K</t>
    </r>
    <r>
      <rPr>
        <b/>
        <i/>
        <sz val="10"/>
        <color rgb="FF0070C0"/>
        <rFont val="Times New Roman"/>
        <family val="1"/>
      </rPr>
      <t>*</t>
    </r>
  </si>
  <si>
    <t>SE</t>
  </si>
  <si>
    <t>ST</t>
  </si>
  <si>
    <r>
      <t>ESPACIO TOTAL 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) -&gt; </t>
    </r>
  </si>
  <si>
    <t>ALTURA OPERARIO</t>
  </si>
  <si>
    <t xml:space="preserve">ESPACIO DISPONIBLE -&gt; </t>
  </si>
  <si>
    <t>DIFERENCIA (%) -&gt;</t>
  </si>
  <si>
    <t>ZV</t>
  </si>
  <si>
    <t>PRODUCTO</t>
  </si>
  <si>
    <t>ORIGEN SEGMENTO</t>
  </si>
  <si>
    <t>DISTANCIA TOTAL</t>
  </si>
  <si>
    <t>DISTANCIA RECORRIDA</t>
  </si>
  <si>
    <t>DESTINO DEL SEGMENTO</t>
  </si>
  <si>
    <t>COSTO UNITARIO</t>
  </si>
  <si>
    <t>COSTO TOTAL/UNIDAD</t>
  </si>
  <si>
    <t>COSTO TOTAL SEGMENTO</t>
  </si>
  <si>
    <t>INFORME RECORRIDOS</t>
  </si>
  <si>
    <t>Etiquetas de fila</t>
  </si>
  <si>
    <t>Total general</t>
  </si>
  <si>
    <t>Etiquetas de columna</t>
  </si>
  <si>
    <t>Suma de COSTO TOTAL SEGMENTO</t>
  </si>
  <si>
    <t>P1-P2</t>
  </si>
  <si>
    <t>MP-P1</t>
  </si>
  <si>
    <t>P2-P4</t>
  </si>
  <si>
    <t>P2-P5</t>
  </si>
  <si>
    <t>P5-P3</t>
  </si>
  <si>
    <t>P4-P5</t>
  </si>
  <si>
    <t>P5-P6</t>
  </si>
  <si>
    <t>P6-PT</t>
  </si>
  <si>
    <t>P3-P6</t>
  </si>
  <si>
    <t>P3-PT</t>
  </si>
  <si>
    <t>P5-PT</t>
  </si>
  <si>
    <t>COSTOS TOTALES</t>
  </si>
  <si>
    <t>P1+400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</si>
</sst>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0"/>
      <color theme="1"/>
      <name val="Times New Roman"/>
      <family val="1"/>
    </font>
    <font>
      <b/>
      <i/>
      <sz val="9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bscript"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Aptos Narrow"/>
      <family val="2"/>
      <scheme val="minor"/>
    </font>
    <font>
      <sz val="10"/>
      <color rgb="FFFF0000"/>
      <name val="Times New Roman"/>
      <family val="1"/>
    </font>
    <font>
      <sz val="10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1"/>
      <name val="Tahoma"/>
      <family val="2"/>
    </font>
    <font>
      <sz val="10"/>
      <color rgb="FF000000"/>
      <name val="Calibri"/>
      <family val="2"/>
    </font>
    <font>
      <b/>
      <i/>
      <sz val="16"/>
      <color rgb="FF000000"/>
      <name val="Aptos Narrow"/>
      <family val="2"/>
      <scheme val="minor"/>
    </font>
    <font>
      <b/>
      <i/>
      <sz val="12"/>
      <color rgb="FF00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5" fillId="4" borderId="11" xfId="0" applyFont="1" applyFill="1" applyBorder="1" applyAlignment="1">
      <alignment wrapText="1"/>
    </xf>
    <xf numFmtId="0" fontId="5" fillId="4" borderId="12" xfId="0" applyFont="1" applyFill="1" applyBorder="1" applyAlignment="1">
      <alignment wrapText="1"/>
    </xf>
    <xf numFmtId="0" fontId="5" fillId="4" borderId="13" xfId="0" applyFont="1" applyFill="1" applyBorder="1"/>
    <xf numFmtId="9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7" xfId="0" applyFont="1" applyFill="1" applyBorder="1"/>
    <xf numFmtId="0" fontId="5" fillId="4" borderId="1" xfId="0" applyFont="1" applyFill="1" applyBorder="1"/>
    <xf numFmtId="0" fontId="5" fillId="4" borderId="8" xfId="0" applyFont="1" applyFill="1" applyBorder="1"/>
    <xf numFmtId="0" fontId="6" fillId="6" borderId="4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6" fillId="8" borderId="4" xfId="0" applyFont="1" applyFill="1" applyBorder="1" applyAlignment="1" applyProtection="1">
      <alignment horizontal="center" vertical="center" wrapText="1"/>
      <protection locked="0"/>
    </xf>
    <xf numFmtId="0" fontId="6" fillId="9" borderId="4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5" fillId="11" borderId="14" xfId="0" applyFont="1" applyFill="1" applyBorder="1" applyAlignment="1">
      <alignment horizontal="center" wrapText="1"/>
    </xf>
    <xf numFmtId="0" fontId="0" fillId="0" borderId="15" xfId="0" applyBorder="1"/>
    <xf numFmtId="0" fontId="0" fillId="0" borderId="16" xfId="0" applyBorder="1"/>
    <xf numFmtId="0" fontId="14" fillId="2" borderId="9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vertical="center" wrapText="1"/>
    </xf>
    <xf numFmtId="44" fontId="6" fillId="0" borderId="4" xfId="2" applyFont="1" applyBorder="1" applyAlignment="1" applyProtection="1">
      <alignment horizontal="center" vertical="center"/>
      <protection locked="0"/>
    </xf>
    <xf numFmtId="44" fontId="15" fillId="0" borderId="4" xfId="2" applyFont="1" applyBorder="1" applyAlignment="1" applyProtection="1">
      <alignment horizontal="center" vertical="center" wrapText="1"/>
      <protection locked="0"/>
    </xf>
    <xf numFmtId="44" fontId="6" fillId="4" borderId="4" xfId="2" applyFont="1" applyFill="1" applyBorder="1"/>
    <xf numFmtId="44" fontId="0" fillId="0" borderId="0" xfId="0" applyNumberFormat="1"/>
    <xf numFmtId="44" fontId="6" fillId="0" borderId="5" xfId="2" applyFont="1" applyBorder="1" applyAlignment="1" applyProtection="1">
      <alignment horizontal="center" vertical="center"/>
      <protection locked="0"/>
    </xf>
    <xf numFmtId="44" fontId="15" fillId="0" borderId="5" xfId="2" applyFont="1" applyBorder="1" applyAlignment="1" applyProtection="1">
      <alignment horizontal="center" vertical="center" wrapText="1"/>
      <protection locked="0"/>
    </xf>
    <xf numFmtId="44" fontId="12" fillId="0" borderId="0" xfId="0" applyNumberFormat="1" applyFont="1"/>
    <xf numFmtId="0" fontId="7" fillId="2" borderId="4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1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/>
    </xf>
    <xf numFmtId="10" fontId="5" fillId="4" borderId="4" xfId="1" applyNumberFormat="1" applyFont="1" applyFill="1" applyBorder="1" applyAlignment="1" applyProtection="1">
      <alignment horizontal="center" wrapText="1"/>
      <protection locked="0"/>
    </xf>
    <xf numFmtId="0" fontId="20" fillId="13" borderId="21" xfId="0" applyFont="1" applyFill="1" applyBorder="1" applyAlignment="1">
      <alignment horizontal="right"/>
    </xf>
    <xf numFmtId="0" fontId="22" fillId="8" borderId="2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4" fontId="6" fillId="0" borderId="4" xfId="2" applyNumberFormat="1" applyFont="1" applyBorder="1" applyAlignment="1" applyProtection="1">
      <alignment horizontal="center" vertical="center"/>
      <protection locked="0"/>
    </xf>
    <xf numFmtId="164" fontId="15" fillId="0" borderId="4" xfId="2" applyNumberFormat="1" applyFont="1" applyBorder="1" applyAlignment="1" applyProtection="1">
      <alignment horizontal="center" vertical="center" wrapText="1"/>
      <protection locked="0"/>
    </xf>
    <xf numFmtId="164" fontId="6" fillId="4" borderId="4" xfId="2" applyNumberFormat="1" applyFont="1" applyFill="1" applyBorder="1"/>
    <xf numFmtId="164" fontId="4" fillId="2" borderId="4" xfId="0" applyNumberFormat="1" applyFont="1" applyFill="1" applyBorder="1" applyAlignment="1">
      <alignment horizontal="center" vertical="center" wrapText="1"/>
    </xf>
    <xf numFmtId="164" fontId="6" fillId="0" borderId="5" xfId="2" applyNumberFormat="1" applyFont="1" applyBorder="1" applyAlignment="1" applyProtection="1">
      <alignment horizontal="center" vertical="center"/>
      <protection locked="0"/>
    </xf>
    <xf numFmtId="164" fontId="15" fillId="0" borderId="5" xfId="2" applyNumberFormat="1" applyFont="1" applyBorder="1" applyAlignment="1" applyProtection="1">
      <alignment horizontal="center" vertical="center" wrapText="1"/>
      <protection locked="0"/>
    </xf>
    <xf numFmtId="164" fontId="12" fillId="0" borderId="0" xfId="0" applyNumberFormat="1" applyFont="1"/>
    <xf numFmtId="0" fontId="5" fillId="11" borderId="25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textRotation="90"/>
    </xf>
    <xf numFmtId="0" fontId="5" fillId="4" borderId="6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21" fillId="14" borderId="24" xfId="0" applyFont="1" applyFill="1" applyBorder="1" applyAlignment="1">
      <alignment horizontal="center"/>
    </xf>
    <xf numFmtId="0" fontId="21" fillId="14" borderId="23" xfId="0" applyFont="1" applyFill="1" applyBorder="1" applyAlignment="1">
      <alignment horizontal="center"/>
    </xf>
    <xf numFmtId="0" fontId="21" fillId="14" borderId="22" xfId="0" applyFont="1" applyFill="1" applyBorder="1" applyAlignment="1">
      <alignment horizontal="center"/>
    </xf>
    <xf numFmtId="0" fontId="5" fillId="11" borderId="28" xfId="0" applyFont="1" applyFill="1" applyBorder="1" applyAlignment="1">
      <alignment horizontal="center" wrapText="1"/>
    </xf>
    <xf numFmtId="0" fontId="5" fillId="11" borderId="29" xfId="0" applyFont="1" applyFill="1" applyBorder="1" applyAlignment="1">
      <alignment horizontal="center" wrapText="1"/>
    </xf>
    <xf numFmtId="0" fontId="5" fillId="11" borderId="26" xfId="0" applyFont="1" applyFill="1" applyBorder="1" applyAlignment="1">
      <alignment horizontal="center" wrapText="1"/>
    </xf>
    <xf numFmtId="0" fontId="5" fillId="11" borderId="27" xfId="0" applyFont="1" applyFill="1" applyBorder="1" applyAlignment="1">
      <alignment horizontal="center" wrapText="1"/>
    </xf>
    <xf numFmtId="0" fontId="5" fillId="4" borderId="4" xfId="0" applyFont="1" applyFill="1" applyBorder="1" applyAlignment="1" applyProtection="1">
      <alignment horizontal="center" vertical="center" wrapText="1"/>
      <protection locked="0"/>
    </xf>
  </cellXfs>
  <cellStyles count="3">
    <cellStyle name="Moneda" xfId="2" builtinId="4"/>
    <cellStyle name="Normal" xfId="0" builtinId="0"/>
    <cellStyle name="Porcentaje" xfId="1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5358.752592939818" createdVersion="8" refreshedVersion="8" minRefreshableVersion="3" recordCount="27" xr:uid="{617F94B7-5D9E-462B-B532-806AEA6E0F1A}">
  <cacheSource type="worksheet">
    <worksheetSource ref="A2:I29" sheet="INFORME."/>
  </cacheSource>
  <cacheFields count="9">
    <cacheField name="CANTIDAD" numFmtId="0">
      <sharedItems containsSemiMixedTypes="0" containsString="0" containsNumber="1" containsInteger="1" minValue="300" maxValue="800"/>
    </cacheField>
    <cacheField name="COSTO TOTAL SEGMENTO" numFmtId="0">
      <sharedItems containsSemiMixedTypes="0" containsString="0" containsNumber="1" minValue="231000" maxValue="1146359.8"/>
    </cacheField>
    <cacheField name="COSTO TOTAL/UNIDAD" numFmtId="0">
      <sharedItems containsSemiMixedTypes="0" containsString="0" containsNumber="1" minValue="528.41999999999996" maxValue="1892.91"/>
    </cacheField>
    <cacheField name="COSTO UNITARIO" numFmtId="0">
      <sharedItems containsSemiMixedTypes="0" containsString="0" containsNumber="1" containsInteger="1" minValue="140" maxValue="175"/>
    </cacheField>
    <cacheField name="DESTINO DEL SEGMENTO" numFmtId="0">
      <sharedItems count="7">
        <s v="P1"/>
        <s v="P2"/>
        <s v="P4"/>
        <s v="P5"/>
        <s v="P3"/>
        <s v="P6"/>
        <s v="PT"/>
      </sharedItems>
    </cacheField>
    <cacheField name="DISTANCIA RECORRIDA" numFmtId="0">
      <sharedItems containsSemiMixedTypes="0" containsString="0" containsNumber="1" minValue="3.52" maxValue="10.82"/>
    </cacheField>
    <cacheField name="DISTANCIA TOTAL" numFmtId="0">
      <sharedItems containsSemiMixedTypes="0" containsString="0" containsNumber="1" minValue="1650" maxValue="6743.29"/>
    </cacheField>
    <cacheField name="ORIGEN SEGMENTO" numFmtId="0">
      <sharedItems count="7">
        <s v="MP"/>
        <s v="P1"/>
        <s v="P2"/>
        <s v="P4"/>
        <s v="P5"/>
        <s v="P3"/>
        <s v="P6"/>
      </sharedItems>
    </cacheField>
    <cacheField name="PRODUCTO" numFmtId="0">
      <sharedItems count="5">
        <s v="ZV"/>
        <s v="ZD"/>
        <s v="SN"/>
        <s v="ZC"/>
        <s v="B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n v="500"/>
    <n v="450998.89"/>
    <n v="902"/>
    <n v="150"/>
    <x v="0"/>
    <n v="6.01"/>
    <n v="3006.66"/>
    <x v="0"/>
    <x v="0"/>
  </r>
  <r>
    <n v="500"/>
    <n v="632183.72"/>
    <n v="1264.3699999999999"/>
    <n v="150"/>
    <x v="1"/>
    <n v="8.43"/>
    <n v="4214.5600000000004"/>
    <x v="1"/>
    <x v="0"/>
  </r>
  <r>
    <n v="500"/>
    <n v="537703.44999999995"/>
    <n v="1075.4100000000001"/>
    <n v="150"/>
    <x v="2"/>
    <n v="7.17"/>
    <n v="3584.69"/>
    <x v="2"/>
    <x v="0"/>
  </r>
  <r>
    <n v="500"/>
    <n v="534818.89"/>
    <n v="1069.6400000000001"/>
    <n v="150"/>
    <x v="3"/>
    <n v="7.13"/>
    <n v="3565.46"/>
    <x v="3"/>
    <x v="0"/>
  </r>
  <r>
    <n v="500"/>
    <n v="811249.04"/>
    <n v="1622.5"/>
    <n v="150"/>
    <x v="4"/>
    <n v="10.82"/>
    <n v="5408.33"/>
    <x v="4"/>
    <x v="0"/>
  </r>
  <r>
    <n v="500"/>
    <n v="264208.71999999997"/>
    <n v="528.41999999999996"/>
    <n v="150"/>
    <x v="5"/>
    <n v="3.52"/>
    <n v="1761.39"/>
    <x v="5"/>
    <x v="0"/>
  </r>
  <r>
    <n v="500"/>
    <n v="498623.1"/>
    <n v="997.25"/>
    <n v="150"/>
    <x v="6"/>
    <n v="6.65"/>
    <n v="3324.15"/>
    <x v="6"/>
    <x v="0"/>
  </r>
  <r>
    <n v="800"/>
    <n v="817811.32"/>
    <n v="1022.26"/>
    <n v="170"/>
    <x v="0"/>
    <n v="6.01"/>
    <n v="4810.6499999999996"/>
    <x v="0"/>
    <x v="1"/>
  </r>
  <r>
    <n v="800"/>
    <n v="1146359.8"/>
    <n v="1432.95"/>
    <n v="170"/>
    <x v="1"/>
    <n v="8.43"/>
    <n v="6743.29"/>
    <x v="1"/>
    <x v="1"/>
  </r>
  <r>
    <n v="800"/>
    <n v="748000"/>
    <n v="935"/>
    <n v="170"/>
    <x v="3"/>
    <n v="5.5"/>
    <n v="4400"/>
    <x v="2"/>
    <x v="1"/>
  </r>
  <r>
    <n v="800"/>
    <n v="883162.68"/>
    <n v="1103.95"/>
    <n v="170"/>
    <x v="6"/>
    <n v="6.49"/>
    <n v="5195.07"/>
    <x v="4"/>
    <x v="1"/>
  </r>
  <r>
    <n v="300"/>
    <n v="252559.38"/>
    <n v="841.86"/>
    <n v="140"/>
    <x v="0"/>
    <n v="6.01"/>
    <n v="1804"/>
    <x v="0"/>
    <x v="2"/>
  </r>
  <r>
    <n v="300"/>
    <n v="354022.88"/>
    <n v="1180.08"/>
    <n v="140"/>
    <x v="1"/>
    <n v="8.43"/>
    <n v="2528.73"/>
    <x v="1"/>
    <x v="2"/>
  </r>
  <r>
    <n v="300"/>
    <n v="231000"/>
    <n v="770"/>
    <n v="140"/>
    <x v="3"/>
    <n v="5.5"/>
    <n v="1650"/>
    <x v="2"/>
    <x v="2"/>
  </r>
  <r>
    <n v="300"/>
    <n v="329666.56"/>
    <n v="1098.8900000000001"/>
    <n v="140"/>
    <x v="5"/>
    <n v="7.85"/>
    <n v="2354.7600000000002"/>
    <x v="4"/>
    <x v="2"/>
  </r>
  <r>
    <n v="300"/>
    <n v="279228.94"/>
    <n v="930.76"/>
    <n v="140"/>
    <x v="6"/>
    <n v="6.65"/>
    <n v="1994.49"/>
    <x v="6"/>
    <x v="2"/>
  </r>
  <r>
    <n v="600"/>
    <n v="577278.57999999996"/>
    <n v="962.13"/>
    <n v="160"/>
    <x v="0"/>
    <n v="6.01"/>
    <n v="3607.99"/>
    <x v="0"/>
    <x v="3"/>
  </r>
  <r>
    <n v="600"/>
    <n v="809195.16"/>
    <n v="1348.66"/>
    <n v="160"/>
    <x v="1"/>
    <n v="8.43"/>
    <n v="5057.47"/>
    <x v="1"/>
    <x v="3"/>
  </r>
  <r>
    <n v="600"/>
    <n v="688260.42"/>
    <n v="1147.0999999999999"/>
    <n v="160"/>
    <x v="2"/>
    <n v="7.17"/>
    <n v="4301.63"/>
    <x v="2"/>
    <x v="3"/>
  </r>
  <r>
    <n v="600"/>
    <n v="684568.19"/>
    <n v="1140.95"/>
    <n v="160"/>
    <x v="3"/>
    <n v="7.13"/>
    <n v="4278.55"/>
    <x v="3"/>
    <x v="3"/>
  </r>
  <r>
    <n v="600"/>
    <n v="753523.56"/>
    <n v="1255.8699999999999"/>
    <n v="160"/>
    <x v="5"/>
    <n v="7.85"/>
    <n v="4709.5200000000004"/>
    <x v="4"/>
    <x v="3"/>
  </r>
  <r>
    <n v="600"/>
    <n v="638237.56999999995"/>
    <n v="1063.73"/>
    <n v="160"/>
    <x v="6"/>
    <n v="6.65"/>
    <n v="3988.98"/>
    <x v="6"/>
    <x v="3"/>
  </r>
  <r>
    <n v="400"/>
    <n v="420932.3"/>
    <n v="1052.33"/>
    <n v="175"/>
    <x v="0"/>
    <n v="6.01"/>
    <n v="2405.33"/>
    <x v="0"/>
    <x v="4"/>
  </r>
  <r>
    <n v="400"/>
    <n v="590038.13"/>
    <n v="1475.1"/>
    <n v="175"/>
    <x v="1"/>
    <n v="8.43"/>
    <n v="3371.65"/>
    <x v="1"/>
    <x v="4"/>
  </r>
  <r>
    <n v="400"/>
    <n v="385000"/>
    <n v="962.5"/>
    <n v="175"/>
    <x v="3"/>
    <n v="5.5"/>
    <n v="2200"/>
    <x v="2"/>
    <x v="4"/>
  </r>
  <r>
    <n v="400"/>
    <n v="757165.77"/>
    <n v="1892.91"/>
    <n v="175"/>
    <x v="4"/>
    <n v="10.82"/>
    <n v="4326.66"/>
    <x v="4"/>
    <x v="4"/>
  </r>
  <r>
    <n v="400"/>
    <n v="707554.24"/>
    <n v="1768.89"/>
    <n v="175"/>
    <x v="6"/>
    <n v="10.11"/>
    <n v="4043.17"/>
    <x v="5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632A4C-CA9A-4C73-A9EC-1E9B517C5638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I37" firstHeaderRow="1" firstDataRow="2" firstDataCol="1"/>
  <pivotFields count="9">
    <pivotField showAll="0"/>
    <pivotField dataField="1" showAll="0"/>
    <pivotField showAll="0"/>
    <pivotField showAll="0"/>
    <pivotField axis="axisCol" showAll="0">
      <items count="8">
        <item x="0"/>
        <item x="1"/>
        <item x="4"/>
        <item x="2"/>
        <item x="3"/>
        <item x="5"/>
        <item x="6"/>
        <item t="default"/>
      </items>
    </pivotField>
    <pivotField showAll="0"/>
    <pivotField showAll="0"/>
    <pivotField axis="axisRow" showAll="0">
      <items count="8">
        <item x="0"/>
        <item x="1"/>
        <item x="2"/>
        <item x="5"/>
        <item x="3"/>
        <item x="4"/>
        <item x="6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2">
    <field x="8"/>
    <field x="7"/>
  </rowFields>
  <rowItems count="3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5"/>
    </i>
    <i>
      <x v="2"/>
    </i>
    <i r="1">
      <x/>
    </i>
    <i r="1">
      <x v="1"/>
    </i>
    <i r="1">
      <x v="2"/>
    </i>
    <i r="1">
      <x v="5"/>
    </i>
    <i r="1">
      <x v="6"/>
    </i>
    <i>
      <x v="3"/>
    </i>
    <i r="1">
      <x/>
    </i>
    <i r="1">
      <x v="1"/>
    </i>
    <i r="1">
      <x v="2"/>
    </i>
    <i r="1">
      <x v="4"/>
    </i>
    <i r="1">
      <x v="5"/>
    </i>
    <i r="1">
      <x v="6"/>
    </i>
    <i>
      <x v="4"/>
    </i>
    <i r="1">
      <x/>
    </i>
    <i r="1">
      <x v="1"/>
    </i>
    <i r="1">
      <x v="2"/>
    </i>
    <i r="1">
      <x v="3"/>
    </i>
    <i r="1">
      <x v="5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COSTO TOTAL SEGMENTO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BB32F-2250-480F-850D-60376AEEED86}">
  <dimension ref="B3:R26"/>
  <sheetViews>
    <sheetView zoomScale="70" zoomScaleNormal="70" workbookViewId="0">
      <selection activeCell="C15" sqref="C15:J23"/>
    </sheetView>
  </sheetViews>
  <sheetFormatPr baseColWidth="10" defaultRowHeight="15" x14ac:dyDescent="0.25"/>
  <cols>
    <col min="4" max="4" width="17.85546875" bestFit="1" customWidth="1"/>
    <col min="5" max="5" width="17.42578125" bestFit="1" customWidth="1"/>
    <col min="6" max="6" width="18.7109375" bestFit="1" customWidth="1"/>
    <col min="7" max="8" width="17.85546875" bestFit="1" customWidth="1"/>
    <col min="9" max="9" width="17.42578125" bestFit="1" customWidth="1"/>
    <col min="10" max="10" width="14.28515625" style="16" customWidth="1"/>
    <col min="11" max="11" width="17.85546875" bestFit="1" customWidth="1"/>
  </cols>
  <sheetData>
    <row r="3" spans="2:18" ht="15" customHeight="1" x14ac:dyDescent="0.25">
      <c r="B3" s="64" t="s">
        <v>32</v>
      </c>
      <c r="C3" s="65"/>
      <c r="D3" s="65"/>
      <c r="E3" s="65"/>
      <c r="F3" s="65"/>
      <c r="G3" s="65"/>
      <c r="H3" s="65"/>
      <c r="I3" s="65"/>
      <c r="J3" s="66"/>
    </row>
    <row r="4" spans="2:18" x14ac:dyDescent="0.25">
      <c r="B4" s="20" t="s">
        <v>33</v>
      </c>
      <c r="C4" s="20" t="s">
        <v>34</v>
      </c>
      <c r="D4" s="20" t="s">
        <v>87</v>
      </c>
      <c r="E4" s="20" t="s">
        <v>16</v>
      </c>
      <c r="F4" s="20" t="s">
        <v>19</v>
      </c>
      <c r="G4" s="20" t="s">
        <v>17</v>
      </c>
      <c r="H4" s="20" t="s">
        <v>18</v>
      </c>
      <c r="I4" s="20" t="s">
        <v>20</v>
      </c>
      <c r="J4" s="20" t="s">
        <v>35</v>
      </c>
    </row>
    <row r="5" spans="2:18" x14ac:dyDescent="0.25">
      <c r="B5" s="21" t="s">
        <v>34</v>
      </c>
      <c r="C5" s="22"/>
      <c r="D5" s="23">
        <f>500+800+300+600</f>
        <v>2200</v>
      </c>
      <c r="E5" s="23"/>
      <c r="F5" s="23"/>
      <c r="G5" s="23"/>
      <c r="H5" s="23"/>
      <c r="I5" s="23"/>
      <c r="J5" s="23"/>
    </row>
    <row r="6" spans="2:18" x14ac:dyDescent="0.25">
      <c r="B6" s="21" t="s">
        <v>15</v>
      </c>
      <c r="C6" s="23"/>
      <c r="D6" s="22"/>
      <c r="E6" s="23">
        <f>500+800+300+600+400</f>
        <v>2600</v>
      </c>
      <c r="F6" s="23"/>
      <c r="G6" s="23"/>
      <c r="H6" s="23"/>
      <c r="I6" s="23"/>
      <c r="J6" s="25"/>
    </row>
    <row r="7" spans="2:18" x14ac:dyDescent="0.25">
      <c r="B7" s="21" t="s">
        <v>16</v>
      </c>
      <c r="C7" s="23"/>
      <c r="D7" s="23"/>
      <c r="E7" s="22"/>
      <c r="F7" s="23"/>
      <c r="G7" s="23">
        <f>500+600</f>
        <v>1100</v>
      </c>
      <c r="H7" s="23">
        <f>800+300+400</f>
        <v>1500</v>
      </c>
      <c r="I7" s="23"/>
      <c r="J7" s="25"/>
    </row>
    <row r="8" spans="2:18" x14ac:dyDescent="0.25">
      <c r="B8" s="21" t="s">
        <v>19</v>
      </c>
      <c r="C8" s="23"/>
      <c r="D8" s="23"/>
      <c r="E8" s="23"/>
      <c r="F8" s="22"/>
      <c r="G8" s="23"/>
      <c r="H8" s="23"/>
      <c r="I8" s="23">
        <f>500</f>
        <v>500</v>
      </c>
      <c r="J8" s="25">
        <f>400</f>
        <v>400</v>
      </c>
    </row>
    <row r="9" spans="2:18" x14ac:dyDescent="0.25">
      <c r="B9" s="21" t="s">
        <v>17</v>
      </c>
      <c r="C9" s="23"/>
      <c r="D9" s="23"/>
      <c r="E9" s="23"/>
      <c r="F9" s="23"/>
      <c r="G9" s="22"/>
      <c r="H9" s="23">
        <f>500+600</f>
        <v>1100</v>
      </c>
      <c r="I9" s="23"/>
      <c r="J9" s="25"/>
    </row>
    <row r="10" spans="2:18" x14ac:dyDescent="0.25">
      <c r="B10" s="21" t="s">
        <v>18</v>
      </c>
      <c r="C10" s="23"/>
      <c r="D10" s="23"/>
      <c r="E10" s="23"/>
      <c r="F10" s="23">
        <f>500+400</f>
        <v>900</v>
      </c>
      <c r="G10" s="23"/>
      <c r="H10" s="22"/>
      <c r="I10" s="23">
        <f>300+600</f>
        <v>900</v>
      </c>
      <c r="J10" s="23">
        <f>800</f>
        <v>800</v>
      </c>
    </row>
    <row r="11" spans="2:18" x14ac:dyDescent="0.25">
      <c r="B11" s="21" t="s">
        <v>20</v>
      </c>
      <c r="C11" s="23"/>
      <c r="D11" s="23"/>
      <c r="E11" s="23"/>
      <c r="F11" s="23"/>
      <c r="G11" s="23"/>
      <c r="H11" s="23"/>
      <c r="I11" s="22"/>
      <c r="J11" s="25">
        <f>500+300+600</f>
        <v>1400</v>
      </c>
    </row>
    <row r="12" spans="2:18" x14ac:dyDescent="0.25">
      <c r="B12" s="21" t="s">
        <v>35</v>
      </c>
      <c r="C12" s="23"/>
      <c r="D12" s="23"/>
      <c r="E12" s="23"/>
      <c r="F12" s="23"/>
      <c r="G12" s="23"/>
      <c r="H12" s="23"/>
      <c r="I12" s="23"/>
      <c r="J12" s="22"/>
    </row>
    <row r="13" spans="2:18" x14ac:dyDescent="0.25">
      <c r="J13"/>
    </row>
    <row r="15" spans="2:18" ht="15" customHeight="1" x14ac:dyDescent="0.25">
      <c r="C15" s="61" t="s">
        <v>36</v>
      </c>
      <c r="D15" s="62"/>
      <c r="E15" s="62"/>
      <c r="F15" s="62"/>
      <c r="G15" s="62"/>
      <c r="H15" s="62"/>
      <c r="I15" s="62"/>
      <c r="J15" s="63"/>
    </row>
    <row r="16" spans="2:18" x14ac:dyDescent="0.25">
      <c r="C16" s="26"/>
      <c r="D16" s="1" t="s">
        <v>15</v>
      </c>
      <c r="E16" s="1" t="s">
        <v>16</v>
      </c>
      <c r="F16" s="1" t="s">
        <v>19</v>
      </c>
      <c r="G16" s="1" t="s">
        <v>17</v>
      </c>
      <c r="H16" s="1" t="s">
        <v>18</v>
      </c>
      <c r="I16" s="1" t="s">
        <v>20</v>
      </c>
      <c r="J16" s="1" t="s">
        <v>35</v>
      </c>
      <c r="L16" s="16"/>
      <c r="M16" s="16"/>
      <c r="N16" s="16"/>
      <c r="O16" s="16"/>
      <c r="P16" s="16"/>
      <c r="Q16" s="16"/>
      <c r="R16" s="16"/>
    </row>
    <row r="17" spans="3:18" x14ac:dyDescent="0.25">
      <c r="C17" s="1" t="s">
        <v>34</v>
      </c>
      <c r="D17" s="27">
        <f>(500*150)+(800*170)+(300*140)+(600*160)+(400*175)</f>
        <v>419000</v>
      </c>
      <c r="E17" s="27"/>
      <c r="F17" s="27"/>
      <c r="G17" s="27"/>
      <c r="H17" s="27"/>
      <c r="I17" s="28"/>
      <c r="J17" s="29"/>
      <c r="K17" s="30"/>
    </row>
    <row r="18" spans="3:18" x14ac:dyDescent="0.25">
      <c r="C18" s="16"/>
      <c r="D18" s="1" t="s">
        <v>15</v>
      </c>
      <c r="E18" s="31">
        <f>(500*150)+(800*170)+(300*140)+(600*160)+(400*175)</f>
        <v>419000</v>
      </c>
      <c r="F18" s="27"/>
      <c r="G18" s="31"/>
      <c r="H18" s="31"/>
      <c r="I18" s="32"/>
      <c r="J18" s="29"/>
      <c r="K18" s="30"/>
    </row>
    <row r="19" spans="3:18" x14ac:dyDescent="0.25">
      <c r="C19" s="16"/>
      <c r="D19" s="16"/>
      <c r="E19" s="1" t="s">
        <v>16</v>
      </c>
      <c r="F19" s="27"/>
      <c r="G19" s="27">
        <f>(500*150)+(600*160)</f>
        <v>171000</v>
      </c>
      <c r="H19" s="27">
        <f>(800*170)+(300*140)+(400*175)</f>
        <v>248000</v>
      </c>
      <c r="I19" s="28"/>
      <c r="J19" s="29"/>
      <c r="K19" s="30"/>
    </row>
    <row r="20" spans="3:18" x14ac:dyDescent="0.25">
      <c r="C20" s="16"/>
      <c r="D20" s="16"/>
      <c r="E20" s="16"/>
      <c r="F20" s="1" t="s">
        <v>19</v>
      </c>
      <c r="G20" s="27"/>
      <c r="H20" s="27">
        <f>(500*150)+(400*175)</f>
        <v>145000</v>
      </c>
      <c r="I20" s="28">
        <f>(500*150)</f>
        <v>75000</v>
      </c>
      <c r="J20" s="29">
        <f>(400*175)</f>
        <v>70000</v>
      </c>
      <c r="K20" s="30"/>
    </row>
    <row r="21" spans="3:18" x14ac:dyDescent="0.25">
      <c r="C21" s="16"/>
      <c r="D21" s="16"/>
      <c r="E21" s="16"/>
      <c r="F21" s="16"/>
      <c r="G21" s="1" t="s">
        <v>17</v>
      </c>
      <c r="H21" s="27">
        <f>(500*150)+(600*160)</f>
        <v>171000</v>
      </c>
      <c r="I21" s="28"/>
      <c r="J21" s="29"/>
      <c r="K21" s="30"/>
    </row>
    <row r="22" spans="3:18" x14ac:dyDescent="0.25">
      <c r="C22" s="16"/>
      <c r="D22" s="16"/>
      <c r="E22" s="16"/>
      <c r="F22" s="16"/>
      <c r="G22" s="16"/>
      <c r="H22" s="1" t="s">
        <v>18</v>
      </c>
      <c r="I22" s="28">
        <f>(300*140)+(600*160)</f>
        <v>138000</v>
      </c>
      <c r="J22" s="29">
        <f>(800*170)</f>
        <v>136000</v>
      </c>
      <c r="K22" s="30"/>
    </row>
    <row r="23" spans="3:18" x14ac:dyDescent="0.25">
      <c r="C23" s="16"/>
      <c r="D23" s="16"/>
      <c r="E23" s="16"/>
      <c r="F23" s="16"/>
      <c r="G23" s="16"/>
      <c r="H23" s="16"/>
      <c r="I23" s="1" t="s">
        <v>20</v>
      </c>
      <c r="J23" s="29">
        <f>(500*150)+(300*140)+(600*160)</f>
        <v>213000</v>
      </c>
      <c r="K23" s="30"/>
    </row>
    <row r="24" spans="3:18" x14ac:dyDescent="0.25">
      <c r="D24" s="33"/>
      <c r="E24" s="33"/>
      <c r="F24" s="33"/>
      <c r="G24" s="33"/>
      <c r="H24" s="33"/>
      <c r="I24" s="33"/>
      <c r="J24" s="33"/>
    </row>
    <row r="25" spans="3:18" s="16" customFormat="1" x14ac:dyDescent="0.25">
      <c r="D25" s="33"/>
      <c r="E25" s="33"/>
      <c r="F25" s="33"/>
      <c r="G25" s="33"/>
      <c r="H25" s="33"/>
      <c r="I25" s="33"/>
      <c r="J25" s="33"/>
      <c r="L25"/>
      <c r="M25"/>
      <c r="N25"/>
      <c r="O25"/>
      <c r="P25"/>
      <c r="Q25"/>
      <c r="R25"/>
    </row>
    <row r="26" spans="3:18" x14ac:dyDescent="0.25">
      <c r="D26" s="30"/>
      <c r="E26" s="30"/>
      <c r="F26" s="30"/>
      <c r="G26" s="30"/>
      <c r="H26" s="30"/>
      <c r="I26" s="30"/>
      <c r="J26" s="30"/>
    </row>
  </sheetData>
  <mergeCells count="2">
    <mergeCell ref="C15:J15"/>
    <mergeCell ref="B3:J3"/>
  </mergeCells>
  <phoneticPr fontId="10" type="noConversion"/>
  <conditionalFormatting sqref="E5"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2807-7D18-41E5-8CE8-37249156DE6E}">
  <dimension ref="B2:J33"/>
  <sheetViews>
    <sheetView topLeftCell="A5" workbookViewId="0">
      <selection activeCell="G23" sqref="G23"/>
    </sheetView>
  </sheetViews>
  <sheetFormatPr baseColWidth="10" defaultRowHeight="15" x14ac:dyDescent="0.25"/>
  <cols>
    <col min="3" max="3" width="14.5703125" bestFit="1" customWidth="1"/>
    <col min="6" max="7" width="14.5703125" bestFit="1" customWidth="1"/>
    <col min="8" max="9" width="12.42578125" bestFit="1" customWidth="1"/>
    <col min="11" max="12" width="12.42578125" bestFit="1" customWidth="1"/>
    <col min="13" max="13" width="12.140625" bestFit="1" customWidth="1"/>
    <col min="14" max="14" width="12.42578125" bestFit="1" customWidth="1"/>
  </cols>
  <sheetData>
    <row r="2" spans="2:10" x14ac:dyDescent="0.25">
      <c r="B2" t="s">
        <v>37</v>
      </c>
      <c r="C2" s="30">
        <f>+MAX('Cal. ETAPA A'!D17:J23)</f>
        <v>419000</v>
      </c>
      <c r="E2" t="s">
        <v>38</v>
      </c>
    </row>
    <row r="3" spans="2:10" x14ac:dyDescent="0.25">
      <c r="B3" t="s">
        <v>39</v>
      </c>
      <c r="C3" s="30">
        <f>+MIN('Cal. ETAPA A'!D17:J23)</f>
        <v>70000</v>
      </c>
      <c r="E3" t="s">
        <v>40</v>
      </c>
      <c r="F3" s="30">
        <f>+G3-C4</f>
        <v>331750</v>
      </c>
      <c r="G3" s="30">
        <f>+C2</f>
        <v>419000</v>
      </c>
    </row>
    <row r="4" spans="2:10" x14ac:dyDescent="0.25">
      <c r="B4" t="s">
        <v>41</v>
      </c>
      <c r="C4" s="30">
        <f>+(C2-C3)/4</f>
        <v>87250</v>
      </c>
      <c r="E4" t="s">
        <v>42</v>
      </c>
      <c r="F4" s="30">
        <f>+G4-C4</f>
        <v>244500</v>
      </c>
      <c r="G4" s="30">
        <f>+F3</f>
        <v>331750</v>
      </c>
    </row>
    <row r="5" spans="2:10" x14ac:dyDescent="0.25">
      <c r="E5" t="s">
        <v>43</v>
      </c>
      <c r="F5" s="30">
        <f>+G5-C4</f>
        <v>157250</v>
      </c>
      <c r="G5" s="30">
        <f>+F4</f>
        <v>244500</v>
      </c>
    </row>
    <row r="6" spans="2:10" x14ac:dyDescent="0.25">
      <c r="E6" t="s">
        <v>44</v>
      </c>
      <c r="F6" s="30">
        <f>+G6-C4</f>
        <v>70000</v>
      </c>
      <c r="G6" s="30">
        <f>+F5</f>
        <v>157250</v>
      </c>
    </row>
    <row r="8" spans="2:10" x14ac:dyDescent="0.25">
      <c r="B8" s="67" t="s">
        <v>45</v>
      </c>
      <c r="C8" s="68"/>
      <c r="D8" s="68"/>
      <c r="E8" s="68"/>
      <c r="F8" s="68"/>
      <c r="G8" s="68"/>
      <c r="H8" s="68"/>
      <c r="I8" s="69"/>
    </row>
    <row r="9" spans="2:10" x14ac:dyDescent="0.25">
      <c r="B9" s="34"/>
      <c r="C9" s="1" t="s">
        <v>15</v>
      </c>
      <c r="D9" s="1" t="s">
        <v>16</v>
      </c>
      <c r="E9" s="1" t="s">
        <v>19</v>
      </c>
      <c r="F9" s="1" t="s">
        <v>17</v>
      </c>
      <c r="G9" s="1" t="s">
        <v>18</v>
      </c>
      <c r="H9" s="1" t="s">
        <v>20</v>
      </c>
      <c r="I9" s="1" t="s">
        <v>35</v>
      </c>
    </row>
    <row r="10" spans="2:10" x14ac:dyDescent="0.25">
      <c r="B10" s="1" t="s">
        <v>34</v>
      </c>
      <c r="C10" s="35" t="s">
        <v>40</v>
      </c>
      <c r="D10" s="35"/>
      <c r="E10" s="35"/>
      <c r="F10" s="35"/>
      <c r="G10" s="35"/>
      <c r="H10" s="24"/>
      <c r="I10" s="36"/>
      <c r="J10" s="37"/>
    </row>
    <row r="11" spans="2:10" x14ac:dyDescent="0.25">
      <c r="C11" s="1" t="s">
        <v>15</v>
      </c>
      <c r="D11" s="24" t="s">
        <v>40</v>
      </c>
      <c r="E11" s="24"/>
      <c r="F11" s="35"/>
      <c r="G11" s="35"/>
      <c r="H11" s="24"/>
      <c r="I11" s="36"/>
      <c r="J11" s="37"/>
    </row>
    <row r="12" spans="2:10" x14ac:dyDescent="0.25">
      <c r="C12" s="37"/>
      <c r="D12" s="1" t="s">
        <v>16</v>
      </c>
      <c r="E12" s="24"/>
      <c r="F12" s="35" t="s">
        <v>43</v>
      </c>
      <c r="G12" s="35" t="s">
        <v>42</v>
      </c>
      <c r="H12" s="24"/>
      <c r="I12" s="36"/>
      <c r="J12" s="37"/>
    </row>
    <row r="13" spans="2:10" x14ac:dyDescent="0.25">
      <c r="C13" s="37"/>
      <c r="D13" s="37"/>
      <c r="E13" s="1" t="s">
        <v>19</v>
      </c>
      <c r="F13" s="35"/>
      <c r="G13" s="35" t="s">
        <v>44</v>
      </c>
      <c r="H13" s="24" t="s">
        <v>44</v>
      </c>
      <c r="I13" s="36" t="s">
        <v>44</v>
      </c>
      <c r="J13" s="37"/>
    </row>
    <row r="14" spans="2:10" x14ac:dyDescent="0.25">
      <c r="C14" s="37"/>
      <c r="D14" s="37"/>
      <c r="E14" s="37"/>
      <c r="F14" s="1" t="s">
        <v>17</v>
      </c>
      <c r="G14" s="35" t="s">
        <v>44</v>
      </c>
      <c r="H14" s="24"/>
      <c r="I14" s="36"/>
      <c r="J14" s="37"/>
    </row>
    <row r="15" spans="2:10" x14ac:dyDescent="0.25">
      <c r="C15" s="37"/>
      <c r="D15" s="37"/>
      <c r="E15" s="37"/>
      <c r="F15" s="37"/>
      <c r="G15" s="1" t="s">
        <v>18</v>
      </c>
      <c r="H15" s="24" t="s">
        <v>44</v>
      </c>
      <c r="I15" s="36" t="s">
        <v>44</v>
      </c>
      <c r="J15" s="37"/>
    </row>
    <row r="16" spans="2:10" x14ac:dyDescent="0.25">
      <c r="C16" s="37"/>
      <c r="D16" s="37"/>
      <c r="E16" s="37"/>
      <c r="F16" s="37"/>
      <c r="G16" s="37"/>
      <c r="H16" s="1" t="s">
        <v>20</v>
      </c>
      <c r="I16" s="36" t="s">
        <v>43</v>
      </c>
      <c r="J16" s="37"/>
    </row>
    <row r="17" spans="3:10" x14ac:dyDescent="0.25">
      <c r="C17" s="37"/>
      <c r="D17" s="37"/>
      <c r="E17" s="37"/>
      <c r="F17" s="37"/>
      <c r="G17" s="37"/>
      <c r="H17" s="37"/>
      <c r="I17" s="37"/>
      <c r="J17" s="37"/>
    </row>
    <row r="18" spans="3:10" x14ac:dyDescent="0.25">
      <c r="C18" s="37" t="s">
        <v>40</v>
      </c>
      <c r="D18" s="37" t="s">
        <v>42</v>
      </c>
      <c r="E18" s="37" t="s">
        <v>43</v>
      </c>
      <c r="F18" s="37" t="s">
        <v>44</v>
      </c>
    </row>
    <row r="19" spans="3:10" x14ac:dyDescent="0.25">
      <c r="C19" s="37" t="s">
        <v>76</v>
      </c>
      <c r="D19" s="37" t="s">
        <v>78</v>
      </c>
      <c r="E19" s="37" t="s">
        <v>77</v>
      </c>
      <c r="F19" s="37" t="s">
        <v>83</v>
      </c>
    </row>
    <row r="20" spans="3:10" x14ac:dyDescent="0.25">
      <c r="C20" s="37" t="s">
        <v>75</v>
      </c>
      <c r="D20" s="37"/>
      <c r="E20" s="37" t="s">
        <v>82</v>
      </c>
      <c r="F20" s="37" t="s">
        <v>84</v>
      </c>
    </row>
    <row r="21" spans="3:10" x14ac:dyDescent="0.25">
      <c r="C21" s="37"/>
      <c r="D21" s="37"/>
      <c r="F21" s="37" t="s">
        <v>80</v>
      </c>
    </row>
    <row r="22" spans="3:10" x14ac:dyDescent="0.25">
      <c r="C22" s="37"/>
      <c r="D22" s="37"/>
      <c r="F22" s="37" t="s">
        <v>79</v>
      </c>
    </row>
    <row r="23" spans="3:10" x14ac:dyDescent="0.25">
      <c r="C23" s="37"/>
      <c r="D23" s="37"/>
      <c r="F23" s="37" t="s">
        <v>81</v>
      </c>
    </row>
    <row r="24" spans="3:10" x14ac:dyDescent="0.25">
      <c r="C24" s="37"/>
      <c r="D24" s="37"/>
      <c r="F24" s="37" t="s">
        <v>85</v>
      </c>
    </row>
    <row r="25" spans="3:10" x14ac:dyDescent="0.25">
      <c r="C25" s="37"/>
      <c r="D25" s="37"/>
      <c r="E25" s="37"/>
    </row>
    <row r="26" spans="3:10" x14ac:dyDescent="0.25">
      <c r="C26" s="37"/>
      <c r="D26" s="37"/>
      <c r="E26" s="37"/>
      <c r="F26" s="37"/>
    </row>
    <row r="27" spans="3:10" x14ac:dyDescent="0.25">
      <c r="F27" s="37"/>
    </row>
    <row r="28" spans="3:10" x14ac:dyDescent="0.25">
      <c r="F28" s="37"/>
    </row>
    <row r="29" spans="3:10" x14ac:dyDescent="0.25">
      <c r="F29" s="37"/>
    </row>
    <row r="30" spans="3:10" x14ac:dyDescent="0.25">
      <c r="F30" s="37"/>
    </row>
    <row r="31" spans="3:10" x14ac:dyDescent="0.25">
      <c r="F31" s="37"/>
    </row>
    <row r="32" spans="3:10" x14ac:dyDescent="0.25">
      <c r="F32" s="37"/>
    </row>
    <row r="33" spans="6:6" x14ac:dyDescent="0.25">
      <c r="F33" s="37"/>
    </row>
  </sheetData>
  <mergeCells count="1">
    <mergeCell ref="B8:I8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82D0-5BEF-41B7-83D4-95AD2DFA6F30}">
  <dimension ref="B2:K31"/>
  <sheetViews>
    <sheetView workbookViewId="0">
      <selection activeCell="D13" sqref="D13"/>
    </sheetView>
  </sheetViews>
  <sheetFormatPr baseColWidth="10" defaultRowHeight="15" x14ac:dyDescent="0.25"/>
  <sheetData>
    <row r="2" spans="2:11" x14ac:dyDescent="0.25">
      <c r="D2" s="70" t="s">
        <v>2</v>
      </c>
      <c r="E2" s="70"/>
      <c r="F2" s="70"/>
      <c r="G2" s="70"/>
      <c r="H2" s="70"/>
      <c r="I2" s="70"/>
      <c r="J2" s="70"/>
    </row>
    <row r="3" spans="2:11" x14ac:dyDescent="0.25">
      <c r="D3" s="81" t="s">
        <v>3</v>
      </c>
      <c r="E3" s="82"/>
      <c r="F3" s="1" t="s">
        <v>61</v>
      </c>
      <c r="G3" s="1" t="s">
        <v>21</v>
      </c>
      <c r="H3" s="1" t="s">
        <v>22</v>
      </c>
      <c r="I3" s="1" t="s">
        <v>23</v>
      </c>
      <c r="J3" s="1" t="s">
        <v>24</v>
      </c>
    </row>
    <row r="4" spans="2:11" x14ac:dyDescent="0.25">
      <c r="D4" s="83" t="s">
        <v>4</v>
      </c>
      <c r="E4" s="84"/>
      <c r="F4" s="2">
        <v>500</v>
      </c>
      <c r="G4" s="2">
        <v>800</v>
      </c>
      <c r="H4" s="2">
        <v>300</v>
      </c>
      <c r="I4" s="2">
        <v>600</v>
      </c>
      <c r="J4" s="2">
        <v>400</v>
      </c>
    </row>
    <row r="5" spans="2:11" ht="15" customHeight="1" x14ac:dyDescent="0.25">
      <c r="C5" s="87" t="s">
        <v>5</v>
      </c>
      <c r="D5" s="85" t="s">
        <v>15</v>
      </c>
      <c r="E5" s="86"/>
      <c r="F5" s="3">
        <v>0.5</v>
      </c>
      <c r="G5" s="3">
        <v>0.5</v>
      </c>
      <c r="H5" s="3">
        <v>0.3</v>
      </c>
      <c r="I5" s="3">
        <v>0.5</v>
      </c>
      <c r="J5" s="3">
        <v>0.5</v>
      </c>
    </row>
    <row r="6" spans="2:11" x14ac:dyDescent="0.25">
      <c r="C6" s="88"/>
      <c r="D6" s="85" t="s">
        <v>16</v>
      </c>
      <c r="E6" s="86"/>
      <c r="F6" s="3">
        <v>3.5</v>
      </c>
      <c r="G6" s="3">
        <v>3.4</v>
      </c>
      <c r="H6" s="3">
        <v>2.5</v>
      </c>
      <c r="I6" s="3">
        <v>3.7</v>
      </c>
      <c r="J6" s="3">
        <v>3.7</v>
      </c>
    </row>
    <row r="7" spans="2:11" x14ac:dyDescent="0.25">
      <c r="C7" s="88"/>
      <c r="D7" s="85" t="s">
        <v>19</v>
      </c>
      <c r="E7" s="86"/>
      <c r="F7" s="3">
        <v>2.8</v>
      </c>
      <c r="G7" s="3">
        <v>0</v>
      </c>
      <c r="H7" s="3">
        <v>0</v>
      </c>
      <c r="I7" s="3">
        <v>0</v>
      </c>
      <c r="J7" s="3">
        <v>2.7</v>
      </c>
    </row>
    <row r="8" spans="2:11" x14ac:dyDescent="0.25">
      <c r="C8" s="88"/>
      <c r="D8" s="85" t="s">
        <v>17</v>
      </c>
      <c r="E8" s="86"/>
      <c r="F8" s="3">
        <v>1.1000000000000001</v>
      </c>
      <c r="G8" s="3">
        <v>0</v>
      </c>
      <c r="H8" s="3">
        <v>0</v>
      </c>
      <c r="I8" s="3">
        <v>1.2</v>
      </c>
      <c r="J8" s="3">
        <v>0</v>
      </c>
    </row>
    <row r="9" spans="2:11" x14ac:dyDescent="0.25">
      <c r="C9" s="88"/>
      <c r="D9" s="85" t="s">
        <v>18</v>
      </c>
      <c r="E9" s="86"/>
      <c r="F9" s="3">
        <v>1.9</v>
      </c>
      <c r="G9" s="3">
        <v>2.2999999999999998</v>
      </c>
      <c r="H9" s="3">
        <v>1.2</v>
      </c>
      <c r="I9" s="3">
        <v>2</v>
      </c>
      <c r="J9" s="3">
        <v>1.6</v>
      </c>
    </row>
    <row r="10" spans="2:11" x14ac:dyDescent="0.25">
      <c r="C10" s="89"/>
      <c r="D10" s="85" t="s">
        <v>20</v>
      </c>
      <c r="E10" s="86"/>
      <c r="F10" s="3">
        <v>1.7</v>
      </c>
      <c r="G10" s="3">
        <v>0</v>
      </c>
      <c r="H10" s="3">
        <v>1.5</v>
      </c>
      <c r="I10" s="3">
        <v>2</v>
      </c>
      <c r="J10" s="3">
        <v>0</v>
      </c>
    </row>
    <row r="12" spans="2:11" x14ac:dyDescent="0.25">
      <c r="B12" s="78" t="s">
        <v>6</v>
      </c>
      <c r="C12" s="79"/>
      <c r="D12" s="79"/>
      <c r="E12" s="79"/>
      <c r="F12" s="79"/>
      <c r="G12" s="79"/>
      <c r="H12" s="79"/>
      <c r="I12" s="79"/>
      <c r="J12" s="79"/>
      <c r="K12" s="80"/>
    </row>
    <row r="13" spans="2:11" x14ac:dyDescent="0.25">
      <c r="B13" s="71" t="s">
        <v>7</v>
      </c>
      <c r="C13" s="72"/>
      <c r="D13" s="4">
        <f>3*8*60</f>
        <v>1440</v>
      </c>
      <c r="E13" s="5"/>
      <c r="F13" s="6"/>
      <c r="G13" s="6"/>
      <c r="H13" s="6"/>
      <c r="I13" s="6"/>
      <c r="J13" s="6"/>
      <c r="K13" s="7"/>
    </row>
    <row r="14" spans="2:11" x14ac:dyDescent="0.25">
      <c r="B14" s="71" t="s">
        <v>8</v>
      </c>
      <c r="C14" s="72"/>
      <c r="D14" s="8">
        <v>0.9</v>
      </c>
      <c r="E14" s="9"/>
      <c r="F14" s="10"/>
      <c r="G14" s="10"/>
      <c r="H14" s="10"/>
      <c r="I14" s="10"/>
      <c r="J14" s="10"/>
      <c r="K14" s="11"/>
    </row>
    <row r="15" spans="2:11" ht="15" customHeight="1" x14ac:dyDescent="0.25">
      <c r="B15" s="1"/>
      <c r="C15" s="75" t="s">
        <v>9</v>
      </c>
      <c r="D15" s="76"/>
      <c r="E15" s="76"/>
      <c r="F15" s="76"/>
      <c r="G15" s="77"/>
      <c r="H15" s="73" t="s">
        <v>10</v>
      </c>
      <c r="I15" s="73" t="s">
        <v>11</v>
      </c>
      <c r="J15" s="73" t="s">
        <v>12</v>
      </c>
      <c r="K15" s="73" t="s">
        <v>13</v>
      </c>
    </row>
    <row r="16" spans="2:11" x14ac:dyDescent="0.25">
      <c r="B16" s="1" t="s">
        <v>14</v>
      </c>
      <c r="C16" s="1" t="s">
        <v>25</v>
      </c>
      <c r="D16" s="1" t="s">
        <v>26</v>
      </c>
      <c r="E16" s="1" t="s">
        <v>27</v>
      </c>
      <c r="F16" s="1" t="s">
        <v>28</v>
      </c>
      <c r="G16" s="1" t="s">
        <v>29</v>
      </c>
      <c r="H16" s="74"/>
      <c r="I16" s="74"/>
      <c r="J16" s="74"/>
      <c r="K16" s="74"/>
    </row>
    <row r="17" spans="2:11" x14ac:dyDescent="0.25">
      <c r="B17" s="1" t="s">
        <v>15</v>
      </c>
      <c r="C17" s="12">
        <f t="shared" ref="C17:G22" si="0">+F$4*F5</f>
        <v>250</v>
      </c>
      <c r="D17" s="12">
        <f t="shared" si="0"/>
        <v>400</v>
      </c>
      <c r="E17" s="12">
        <f t="shared" si="0"/>
        <v>90</v>
      </c>
      <c r="F17" s="12">
        <f t="shared" si="0"/>
        <v>300</v>
      </c>
      <c r="G17" s="12">
        <f t="shared" si="0"/>
        <v>200</v>
      </c>
      <c r="H17" s="13">
        <f t="shared" ref="H17:H22" si="1">+SUM(C17:G17)</f>
        <v>1240</v>
      </c>
      <c r="I17" s="14">
        <f>+H17/($D$13*$D$14)</f>
        <v>0.95679012345679015</v>
      </c>
      <c r="J17" s="15">
        <f>+ROUNDUP(I17,0)</f>
        <v>1</v>
      </c>
      <c r="K17" s="38">
        <f>+IF(J17,I17/J17,"")</f>
        <v>0.95679012345679015</v>
      </c>
    </row>
    <row r="18" spans="2:11" x14ac:dyDescent="0.25">
      <c r="B18" s="1" t="s">
        <v>16</v>
      </c>
      <c r="C18" s="12">
        <f t="shared" si="0"/>
        <v>1750</v>
      </c>
      <c r="D18" s="12">
        <f t="shared" si="0"/>
        <v>2720</v>
      </c>
      <c r="E18" s="12">
        <f t="shared" si="0"/>
        <v>750</v>
      </c>
      <c r="F18" s="12">
        <f t="shared" si="0"/>
        <v>2220</v>
      </c>
      <c r="G18" s="12">
        <f t="shared" si="0"/>
        <v>1480</v>
      </c>
      <c r="H18" s="13">
        <f t="shared" si="1"/>
        <v>8920</v>
      </c>
      <c r="I18" s="14">
        <f t="shared" ref="I18:I22" si="2">+H18/($D$13*$D$14)</f>
        <v>6.882716049382716</v>
      </c>
      <c r="J18" s="15">
        <f t="shared" ref="J18:J22" si="3">+ROUNDUP(I18,0)</f>
        <v>7</v>
      </c>
      <c r="K18" s="38">
        <f t="shared" ref="K18:K22" si="4">+IF(J18,I18/J18,"")</f>
        <v>0.98324514991181655</v>
      </c>
    </row>
    <row r="19" spans="2:11" x14ac:dyDescent="0.25">
      <c r="B19" s="1" t="s">
        <v>19</v>
      </c>
      <c r="C19" s="12">
        <f t="shared" si="0"/>
        <v>1400</v>
      </c>
      <c r="D19" s="12">
        <f t="shared" si="0"/>
        <v>0</v>
      </c>
      <c r="E19" s="12">
        <f t="shared" si="0"/>
        <v>0</v>
      </c>
      <c r="F19" s="12">
        <f t="shared" si="0"/>
        <v>0</v>
      </c>
      <c r="G19" s="12">
        <f t="shared" si="0"/>
        <v>1080</v>
      </c>
      <c r="H19" s="13">
        <f t="shared" si="1"/>
        <v>2480</v>
      </c>
      <c r="I19" s="14">
        <f t="shared" si="2"/>
        <v>1.9135802469135803</v>
      </c>
      <c r="J19" s="15">
        <f t="shared" si="3"/>
        <v>2</v>
      </c>
      <c r="K19" s="38">
        <f t="shared" si="4"/>
        <v>0.95679012345679015</v>
      </c>
    </row>
    <row r="20" spans="2:11" x14ac:dyDescent="0.25">
      <c r="B20" s="1" t="s">
        <v>17</v>
      </c>
      <c r="C20" s="12">
        <f t="shared" si="0"/>
        <v>550</v>
      </c>
      <c r="D20" s="12">
        <f t="shared" si="0"/>
        <v>0</v>
      </c>
      <c r="E20" s="12">
        <f t="shared" si="0"/>
        <v>0</v>
      </c>
      <c r="F20" s="12">
        <f t="shared" si="0"/>
        <v>720</v>
      </c>
      <c r="G20" s="12">
        <f t="shared" si="0"/>
        <v>0</v>
      </c>
      <c r="H20" s="13">
        <f t="shared" si="1"/>
        <v>1270</v>
      </c>
      <c r="I20" s="14">
        <f t="shared" si="2"/>
        <v>0.97993827160493829</v>
      </c>
      <c r="J20" s="15">
        <f t="shared" si="3"/>
        <v>1</v>
      </c>
      <c r="K20" s="38">
        <f t="shared" si="4"/>
        <v>0.97993827160493829</v>
      </c>
    </row>
    <row r="21" spans="2:11" x14ac:dyDescent="0.25">
      <c r="B21" s="1" t="s">
        <v>18</v>
      </c>
      <c r="C21" s="12">
        <f t="shared" si="0"/>
        <v>950</v>
      </c>
      <c r="D21" s="12">
        <f t="shared" si="0"/>
        <v>1839.9999999999998</v>
      </c>
      <c r="E21" s="12">
        <f t="shared" si="0"/>
        <v>360</v>
      </c>
      <c r="F21" s="12">
        <f t="shared" si="0"/>
        <v>1200</v>
      </c>
      <c r="G21" s="12">
        <f t="shared" si="0"/>
        <v>640</v>
      </c>
      <c r="H21" s="13">
        <f t="shared" si="1"/>
        <v>4990</v>
      </c>
      <c r="I21" s="14">
        <f t="shared" si="2"/>
        <v>3.8503086419753085</v>
      </c>
      <c r="J21" s="15">
        <f t="shared" si="3"/>
        <v>4</v>
      </c>
      <c r="K21" s="38">
        <f t="shared" si="4"/>
        <v>0.96257716049382713</v>
      </c>
    </row>
    <row r="22" spans="2:11" x14ac:dyDescent="0.25">
      <c r="B22" s="1" t="s">
        <v>20</v>
      </c>
      <c r="C22" s="12">
        <f t="shared" si="0"/>
        <v>850</v>
      </c>
      <c r="D22" s="12">
        <f t="shared" si="0"/>
        <v>0</v>
      </c>
      <c r="E22" s="12">
        <f t="shared" si="0"/>
        <v>450</v>
      </c>
      <c r="F22" s="12">
        <f t="shared" si="0"/>
        <v>1200</v>
      </c>
      <c r="G22" s="12">
        <f t="shared" si="0"/>
        <v>0</v>
      </c>
      <c r="H22" s="13">
        <f t="shared" si="1"/>
        <v>2500</v>
      </c>
      <c r="I22" s="14">
        <f t="shared" si="2"/>
        <v>1.9290123456790123</v>
      </c>
      <c r="J22" s="15">
        <f t="shared" si="3"/>
        <v>2</v>
      </c>
      <c r="K22" s="38">
        <f t="shared" si="4"/>
        <v>0.96450617283950613</v>
      </c>
    </row>
    <row r="25" spans="2:11" ht="54" x14ac:dyDescent="0.25">
      <c r="C25" s="1" t="s">
        <v>14</v>
      </c>
      <c r="D25" s="1" t="s">
        <v>46</v>
      </c>
      <c r="E25" s="1" t="s">
        <v>47</v>
      </c>
      <c r="F25" s="1" t="s">
        <v>48</v>
      </c>
    </row>
    <row r="26" spans="2:11" x14ac:dyDescent="0.25">
      <c r="C26" s="1" t="s">
        <v>15</v>
      </c>
      <c r="D26" s="39">
        <v>1</v>
      </c>
      <c r="E26" s="39">
        <v>1</v>
      </c>
      <c r="F26" s="39">
        <f>+D26-E26</f>
        <v>0</v>
      </c>
    </row>
    <row r="27" spans="2:11" x14ac:dyDescent="0.25">
      <c r="C27" s="1" t="s">
        <v>16</v>
      </c>
      <c r="D27" s="39">
        <v>7</v>
      </c>
      <c r="E27" s="39">
        <v>7</v>
      </c>
      <c r="F27" s="39">
        <f t="shared" ref="F27:F31" si="5">+D27-E27</f>
        <v>0</v>
      </c>
    </row>
    <row r="28" spans="2:11" x14ac:dyDescent="0.25">
      <c r="C28" s="1" t="s">
        <v>19</v>
      </c>
      <c r="D28" s="39">
        <v>2</v>
      </c>
      <c r="E28" s="39">
        <v>3</v>
      </c>
      <c r="F28" s="42">
        <f t="shared" si="5"/>
        <v>-1</v>
      </c>
    </row>
    <row r="29" spans="2:11" x14ac:dyDescent="0.25">
      <c r="C29" s="1" t="s">
        <v>17</v>
      </c>
      <c r="D29" s="39">
        <v>1</v>
      </c>
      <c r="E29" s="39">
        <v>2</v>
      </c>
      <c r="F29" s="42">
        <f t="shared" si="5"/>
        <v>-1</v>
      </c>
    </row>
    <row r="30" spans="2:11" x14ac:dyDescent="0.25">
      <c r="C30" s="1" t="s">
        <v>18</v>
      </c>
      <c r="D30" s="39">
        <v>4</v>
      </c>
      <c r="E30" s="39">
        <v>3</v>
      </c>
      <c r="F30" s="42">
        <f t="shared" si="5"/>
        <v>1</v>
      </c>
    </row>
    <row r="31" spans="2:11" x14ac:dyDescent="0.25">
      <c r="C31" s="1" t="s">
        <v>20</v>
      </c>
      <c r="D31" s="39">
        <v>2</v>
      </c>
      <c r="E31" s="39">
        <v>2</v>
      </c>
      <c r="F31" s="39">
        <f t="shared" si="5"/>
        <v>0</v>
      </c>
    </row>
  </sheetData>
  <mergeCells count="18">
    <mergeCell ref="K15:K16"/>
    <mergeCell ref="H15:H16"/>
    <mergeCell ref="C15:G15"/>
    <mergeCell ref="B12:K12"/>
    <mergeCell ref="D3:E3"/>
    <mergeCell ref="D4:E4"/>
    <mergeCell ref="D5:E5"/>
    <mergeCell ref="D6:E6"/>
    <mergeCell ref="D7:E7"/>
    <mergeCell ref="D8:E8"/>
    <mergeCell ref="D9:E9"/>
    <mergeCell ref="D10:E10"/>
    <mergeCell ref="C5:C10"/>
    <mergeCell ref="D2:J2"/>
    <mergeCell ref="B13:C13"/>
    <mergeCell ref="B14:C14"/>
    <mergeCell ref="I15:I16"/>
    <mergeCell ref="J15:J16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833F7-85CA-4935-A579-3BE69B42C98F}">
  <dimension ref="B2:L12"/>
  <sheetViews>
    <sheetView workbookViewId="0">
      <selection activeCell="H18" sqref="H18"/>
    </sheetView>
  </sheetViews>
  <sheetFormatPr baseColWidth="10" defaultRowHeight="15" x14ac:dyDescent="0.25"/>
  <sheetData>
    <row r="2" spans="2:12" x14ac:dyDescent="0.25">
      <c r="B2" s="90" t="s">
        <v>49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2:12" ht="17.25" x14ac:dyDescent="0.25">
      <c r="B3" s="1" t="s">
        <v>14</v>
      </c>
      <c r="C3" s="1" t="s">
        <v>50</v>
      </c>
      <c r="D3" s="1" t="s">
        <v>0</v>
      </c>
      <c r="E3" s="1" t="s">
        <v>1</v>
      </c>
      <c r="F3" s="1" t="s">
        <v>51</v>
      </c>
      <c r="G3" s="1" t="s">
        <v>52</v>
      </c>
      <c r="H3" s="1" t="s">
        <v>12</v>
      </c>
      <c r="I3" s="1" t="s">
        <v>53</v>
      </c>
      <c r="J3" s="1" t="s">
        <v>54</v>
      </c>
      <c r="K3" s="1" t="s">
        <v>55</v>
      </c>
      <c r="L3" s="1" t="s">
        <v>56</v>
      </c>
    </row>
    <row r="4" spans="2:12" x14ac:dyDescent="0.25">
      <c r="B4" s="1" t="s">
        <v>15</v>
      </c>
      <c r="C4" s="3">
        <v>1</v>
      </c>
      <c r="D4" s="3">
        <v>1.99</v>
      </c>
      <c r="E4" s="3">
        <v>1.4</v>
      </c>
      <c r="F4" s="3">
        <v>1.47</v>
      </c>
      <c r="G4" s="3">
        <f t="shared" ref="G4:G9" si="0">+D4*E4</f>
        <v>2.786</v>
      </c>
      <c r="H4" s="3">
        <v>1</v>
      </c>
      <c r="I4" s="3">
        <f>+G4*H4</f>
        <v>2.786</v>
      </c>
      <c r="J4" s="3">
        <f t="shared" ref="J4:J9" si="1">F4/(2*1.7)</f>
        <v>0.43235294117647061</v>
      </c>
      <c r="K4" s="3">
        <f>+(G4+I4)*J4</f>
        <v>2.4090705882352941</v>
      </c>
      <c r="L4" s="3">
        <f>+(G4+I4+K4)*C4</f>
        <v>7.9810705882352941</v>
      </c>
    </row>
    <row r="5" spans="2:12" x14ac:dyDescent="0.25">
      <c r="B5" s="1" t="s">
        <v>16</v>
      </c>
      <c r="C5" s="3">
        <v>1</v>
      </c>
      <c r="D5" s="3">
        <v>1.2</v>
      </c>
      <c r="E5" s="3">
        <v>0.6</v>
      </c>
      <c r="F5" s="3">
        <v>1.32</v>
      </c>
      <c r="G5" s="3">
        <f t="shared" si="0"/>
        <v>0.72</v>
      </c>
      <c r="H5" s="3">
        <v>7</v>
      </c>
      <c r="I5" s="3">
        <f t="shared" ref="I5:I9" si="2">+G5*H5</f>
        <v>5.04</v>
      </c>
      <c r="J5" s="3">
        <f t="shared" si="1"/>
        <v>0.38823529411764707</v>
      </c>
      <c r="K5" s="3">
        <f t="shared" ref="K5:K9" si="3">+(G5+I5)*J5</f>
        <v>2.2362352941176469</v>
      </c>
      <c r="L5" s="3">
        <f t="shared" ref="L5:L9" si="4">+(G5+I5+K5)*C5</f>
        <v>7.9962352941176462</v>
      </c>
    </row>
    <row r="6" spans="2:12" x14ac:dyDescent="0.25">
      <c r="B6" s="1" t="s">
        <v>19</v>
      </c>
      <c r="C6" s="3">
        <v>1</v>
      </c>
      <c r="D6" s="3">
        <v>0.8</v>
      </c>
      <c r="E6" s="3">
        <v>1</v>
      </c>
      <c r="F6" s="3">
        <v>1.9</v>
      </c>
      <c r="G6" s="3">
        <f t="shared" si="0"/>
        <v>0.8</v>
      </c>
      <c r="H6" s="3">
        <v>2</v>
      </c>
      <c r="I6" s="3">
        <f t="shared" si="2"/>
        <v>1.6</v>
      </c>
      <c r="J6" s="3">
        <f t="shared" si="1"/>
        <v>0.55882352941176472</v>
      </c>
      <c r="K6" s="3">
        <f t="shared" si="3"/>
        <v>1.3411764705882354</v>
      </c>
      <c r="L6" s="3">
        <f t="shared" si="4"/>
        <v>3.7411764705882358</v>
      </c>
    </row>
    <row r="7" spans="2:12" x14ac:dyDescent="0.25">
      <c r="B7" s="1" t="s">
        <v>17</v>
      </c>
      <c r="C7" s="3">
        <v>1</v>
      </c>
      <c r="D7" s="3">
        <v>0.8</v>
      </c>
      <c r="E7" s="3">
        <v>0.5</v>
      </c>
      <c r="F7" s="3">
        <v>1.85</v>
      </c>
      <c r="G7" s="3">
        <f t="shared" si="0"/>
        <v>0.4</v>
      </c>
      <c r="H7" s="3">
        <v>1</v>
      </c>
      <c r="I7" s="3">
        <f t="shared" si="2"/>
        <v>0.4</v>
      </c>
      <c r="J7" s="3">
        <f t="shared" si="1"/>
        <v>0.54411764705882359</v>
      </c>
      <c r="K7" s="3">
        <f t="shared" si="3"/>
        <v>0.43529411764705889</v>
      </c>
      <c r="L7" s="3">
        <f t="shared" si="4"/>
        <v>1.2352941176470589</v>
      </c>
    </row>
    <row r="8" spans="2:12" x14ac:dyDescent="0.25">
      <c r="B8" s="1" t="s">
        <v>18</v>
      </c>
      <c r="C8" s="3">
        <v>1</v>
      </c>
      <c r="D8" s="3">
        <v>1.03</v>
      </c>
      <c r="E8" s="3">
        <v>1.1499999999999999</v>
      </c>
      <c r="F8" s="3">
        <v>1.97</v>
      </c>
      <c r="G8" s="3">
        <f t="shared" si="0"/>
        <v>1.1844999999999999</v>
      </c>
      <c r="H8" s="3">
        <v>4</v>
      </c>
      <c r="I8" s="3">
        <f t="shared" si="2"/>
        <v>4.7379999999999995</v>
      </c>
      <c r="J8" s="3">
        <f t="shared" si="1"/>
        <v>0.5794117647058824</v>
      </c>
      <c r="K8" s="3">
        <f t="shared" si="3"/>
        <v>3.431566176470588</v>
      </c>
      <c r="L8" s="3">
        <f t="shared" si="4"/>
        <v>9.354066176470587</v>
      </c>
    </row>
    <row r="9" spans="2:12" x14ac:dyDescent="0.25">
      <c r="B9" s="1" t="s">
        <v>20</v>
      </c>
      <c r="C9" s="3">
        <v>1</v>
      </c>
      <c r="D9" s="3">
        <v>0.65</v>
      </c>
      <c r="E9" s="3">
        <v>0.7</v>
      </c>
      <c r="F9" s="3">
        <v>0.9</v>
      </c>
      <c r="G9" s="3">
        <f t="shared" si="0"/>
        <v>0.45499999999999996</v>
      </c>
      <c r="H9" s="3">
        <v>2</v>
      </c>
      <c r="I9" s="3">
        <f t="shared" si="2"/>
        <v>0.90999999999999992</v>
      </c>
      <c r="J9" s="3">
        <f t="shared" si="1"/>
        <v>0.26470588235294118</v>
      </c>
      <c r="K9" s="3">
        <f t="shared" si="3"/>
        <v>0.36132352941176465</v>
      </c>
      <c r="L9" s="3">
        <f t="shared" si="4"/>
        <v>1.7263235294117645</v>
      </c>
    </row>
    <row r="10" spans="2:12" x14ac:dyDescent="0.25">
      <c r="G10" s="91" t="s">
        <v>57</v>
      </c>
      <c r="H10" s="91"/>
      <c r="I10" s="91"/>
      <c r="J10" s="91"/>
      <c r="K10" s="91"/>
      <c r="L10" s="40">
        <f>+SUM(L4:L9)</f>
        <v>32.034166176470585</v>
      </c>
    </row>
    <row r="11" spans="2:12" ht="25.5" x14ac:dyDescent="0.25">
      <c r="B11" s="41" t="s">
        <v>58</v>
      </c>
      <c r="C11" s="41">
        <v>1.7</v>
      </c>
      <c r="G11" s="91" t="s">
        <v>59</v>
      </c>
      <c r="H11" s="91"/>
      <c r="I11" s="91"/>
      <c r="J11" s="91"/>
      <c r="K11" s="91"/>
      <c r="L11" s="99">
        <f>+(13*16)-(2.5*3)-(2.5*3)-(2*5)-(2*5)</f>
        <v>173</v>
      </c>
    </row>
    <row r="12" spans="2:12" x14ac:dyDescent="0.25">
      <c r="G12" s="91" t="s">
        <v>60</v>
      </c>
      <c r="H12" s="91"/>
      <c r="I12" s="91"/>
      <c r="J12" s="91"/>
      <c r="K12" s="91"/>
      <c r="L12" s="43">
        <f>+L10/L11</f>
        <v>0.18516859061543692</v>
      </c>
    </row>
  </sheetData>
  <mergeCells count="4">
    <mergeCell ref="B2:L2"/>
    <mergeCell ref="G10:K10"/>
    <mergeCell ref="G11:K11"/>
    <mergeCell ref="G12:K12"/>
  </mergeCells>
  <phoneticPr fontId="10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3F61-E4C7-446D-93BF-F08F46D07467}">
  <dimension ref="A1:I29"/>
  <sheetViews>
    <sheetView workbookViewId="0">
      <selection activeCell="B7" sqref="B7"/>
    </sheetView>
  </sheetViews>
  <sheetFormatPr baseColWidth="10" defaultRowHeight="15" x14ac:dyDescent="0.25"/>
  <cols>
    <col min="1" max="1" width="11.42578125" customWidth="1"/>
    <col min="2" max="2" width="25.5703125" bestFit="1" customWidth="1"/>
    <col min="3" max="3" width="23.140625" bestFit="1" customWidth="1"/>
    <col min="4" max="4" width="17.5703125" bestFit="1" customWidth="1"/>
    <col min="5" max="5" width="25.140625" bestFit="1" customWidth="1"/>
    <col min="6" max="6" width="23" bestFit="1" customWidth="1"/>
    <col min="7" max="7" width="18.140625" bestFit="1" customWidth="1"/>
    <col min="8" max="8" width="20.140625" bestFit="1" customWidth="1"/>
    <col min="9" max="9" width="12.140625" bestFit="1" customWidth="1"/>
  </cols>
  <sheetData>
    <row r="1" spans="1:9" ht="21" x14ac:dyDescent="0.35">
      <c r="A1" s="92" t="s">
        <v>70</v>
      </c>
      <c r="B1" s="93"/>
      <c r="C1" s="93"/>
      <c r="D1" s="93"/>
      <c r="E1" s="93"/>
      <c r="F1" s="93"/>
      <c r="G1" s="93"/>
      <c r="H1" s="93"/>
      <c r="I1" s="94"/>
    </row>
    <row r="2" spans="1:9" ht="15.75" x14ac:dyDescent="0.25">
      <c r="A2" s="45" t="s">
        <v>50</v>
      </c>
      <c r="B2" s="45" t="s">
        <v>69</v>
      </c>
      <c r="C2" s="45" t="s">
        <v>68</v>
      </c>
      <c r="D2" s="45" t="s">
        <v>67</v>
      </c>
      <c r="E2" s="45" t="s">
        <v>66</v>
      </c>
      <c r="F2" s="45" t="s">
        <v>65</v>
      </c>
      <c r="G2" s="45" t="s">
        <v>64</v>
      </c>
      <c r="H2" s="45" t="s">
        <v>63</v>
      </c>
      <c r="I2" s="45" t="s">
        <v>62</v>
      </c>
    </row>
    <row r="3" spans="1:9" x14ac:dyDescent="0.25">
      <c r="A3" s="44">
        <v>500</v>
      </c>
      <c r="B3" s="44">
        <v>450998.89</v>
      </c>
      <c r="C3" s="44">
        <v>902</v>
      </c>
      <c r="D3" s="44">
        <v>150</v>
      </c>
      <c r="E3" s="44" t="s">
        <v>15</v>
      </c>
      <c r="F3" s="44">
        <v>6.01</v>
      </c>
      <c r="G3" s="44">
        <v>3006.66</v>
      </c>
      <c r="H3" s="44" t="s">
        <v>34</v>
      </c>
      <c r="I3" s="44" t="s">
        <v>61</v>
      </c>
    </row>
    <row r="4" spans="1:9" x14ac:dyDescent="0.25">
      <c r="A4" s="44">
        <v>500</v>
      </c>
      <c r="B4" s="44">
        <v>632183.72</v>
      </c>
      <c r="C4" s="44">
        <v>1264.3699999999999</v>
      </c>
      <c r="D4" s="44">
        <v>150</v>
      </c>
      <c r="E4" s="44" t="s">
        <v>16</v>
      </c>
      <c r="F4" s="44">
        <v>8.43</v>
      </c>
      <c r="G4" s="44">
        <v>4214.5600000000004</v>
      </c>
      <c r="H4" s="44" t="s">
        <v>15</v>
      </c>
      <c r="I4" s="44" t="s">
        <v>61</v>
      </c>
    </row>
    <row r="5" spans="1:9" x14ac:dyDescent="0.25">
      <c r="A5" s="44">
        <v>500</v>
      </c>
      <c r="B5" s="44">
        <v>537703.44999999995</v>
      </c>
      <c r="C5" s="44">
        <v>1075.4100000000001</v>
      </c>
      <c r="D5" s="44">
        <v>150</v>
      </c>
      <c r="E5" s="44" t="s">
        <v>17</v>
      </c>
      <c r="F5" s="44">
        <v>7.17</v>
      </c>
      <c r="G5" s="44">
        <v>3584.69</v>
      </c>
      <c r="H5" s="44" t="s">
        <v>16</v>
      </c>
      <c r="I5" s="44" t="s">
        <v>61</v>
      </c>
    </row>
    <row r="6" spans="1:9" x14ac:dyDescent="0.25">
      <c r="A6" s="44">
        <v>500</v>
      </c>
      <c r="B6" s="44">
        <v>534818.89</v>
      </c>
      <c r="C6" s="44">
        <v>1069.6400000000001</v>
      </c>
      <c r="D6" s="44">
        <v>150</v>
      </c>
      <c r="E6" s="44" t="s">
        <v>18</v>
      </c>
      <c r="F6" s="44">
        <v>7.13</v>
      </c>
      <c r="G6" s="44">
        <v>3565.46</v>
      </c>
      <c r="H6" s="44" t="s">
        <v>17</v>
      </c>
      <c r="I6" s="44" t="s">
        <v>61</v>
      </c>
    </row>
    <row r="7" spans="1:9" x14ac:dyDescent="0.25">
      <c r="A7" s="44">
        <v>500</v>
      </c>
      <c r="B7" s="44">
        <v>811249.04</v>
      </c>
      <c r="C7" s="44">
        <v>1622.5</v>
      </c>
      <c r="D7" s="44">
        <v>150</v>
      </c>
      <c r="E7" s="44" t="s">
        <v>19</v>
      </c>
      <c r="F7" s="44">
        <v>10.82</v>
      </c>
      <c r="G7" s="44">
        <v>5408.33</v>
      </c>
      <c r="H7" s="44" t="s">
        <v>18</v>
      </c>
      <c r="I7" s="44" t="s">
        <v>61</v>
      </c>
    </row>
    <row r="8" spans="1:9" x14ac:dyDescent="0.25">
      <c r="A8" s="44">
        <v>500</v>
      </c>
      <c r="B8" s="44">
        <v>264208.71999999997</v>
      </c>
      <c r="C8" s="44">
        <v>528.41999999999996</v>
      </c>
      <c r="D8" s="44">
        <v>150</v>
      </c>
      <c r="E8" s="44" t="s">
        <v>20</v>
      </c>
      <c r="F8" s="44">
        <v>3.52</v>
      </c>
      <c r="G8" s="44">
        <v>1761.39</v>
      </c>
      <c r="H8" s="44" t="s">
        <v>19</v>
      </c>
      <c r="I8" s="44" t="s">
        <v>61</v>
      </c>
    </row>
    <row r="9" spans="1:9" x14ac:dyDescent="0.25">
      <c r="A9" s="44">
        <v>500</v>
      </c>
      <c r="B9" s="44">
        <v>498623.1</v>
      </c>
      <c r="C9" s="44">
        <v>997.25</v>
      </c>
      <c r="D9" s="44">
        <v>150</v>
      </c>
      <c r="E9" s="44" t="s">
        <v>35</v>
      </c>
      <c r="F9" s="44">
        <v>6.65</v>
      </c>
      <c r="G9" s="44">
        <v>3324.15</v>
      </c>
      <c r="H9" s="44" t="s">
        <v>20</v>
      </c>
      <c r="I9" s="44" t="s">
        <v>61</v>
      </c>
    </row>
    <row r="10" spans="1:9" x14ac:dyDescent="0.25">
      <c r="A10" s="44">
        <v>800</v>
      </c>
      <c r="B10" s="44">
        <v>817811.32</v>
      </c>
      <c r="C10" s="44">
        <v>1022.26</v>
      </c>
      <c r="D10" s="44">
        <v>170</v>
      </c>
      <c r="E10" s="44" t="s">
        <v>15</v>
      </c>
      <c r="F10" s="44">
        <v>6.01</v>
      </c>
      <c r="G10" s="44">
        <v>4810.6499999999996</v>
      </c>
      <c r="H10" s="44" t="s">
        <v>34</v>
      </c>
      <c r="I10" s="44" t="s">
        <v>21</v>
      </c>
    </row>
    <row r="11" spans="1:9" x14ac:dyDescent="0.25">
      <c r="A11" s="44">
        <v>800</v>
      </c>
      <c r="B11" s="44">
        <v>1146359.8</v>
      </c>
      <c r="C11" s="44">
        <v>1432.95</v>
      </c>
      <c r="D11" s="44">
        <v>170</v>
      </c>
      <c r="E11" s="44" t="s">
        <v>16</v>
      </c>
      <c r="F11" s="44">
        <v>8.43</v>
      </c>
      <c r="G11" s="44">
        <v>6743.29</v>
      </c>
      <c r="H11" s="44" t="s">
        <v>15</v>
      </c>
      <c r="I11" s="44" t="s">
        <v>21</v>
      </c>
    </row>
    <row r="12" spans="1:9" x14ac:dyDescent="0.25">
      <c r="A12" s="44">
        <v>800</v>
      </c>
      <c r="B12" s="44">
        <v>748000</v>
      </c>
      <c r="C12" s="44">
        <v>935</v>
      </c>
      <c r="D12" s="44">
        <v>170</v>
      </c>
      <c r="E12" s="44" t="s">
        <v>18</v>
      </c>
      <c r="F12" s="44">
        <v>5.5</v>
      </c>
      <c r="G12" s="44">
        <v>4400</v>
      </c>
      <c r="H12" s="44" t="s">
        <v>16</v>
      </c>
      <c r="I12" s="44" t="s">
        <v>21</v>
      </c>
    </row>
    <row r="13" spans="1:9" x14ac:dyDescent="0.25">
      <c r="A13" s="44">
        <v>800</v>
      </c>
      <c r="B13" s="44">
        <v>883162.68</v>
      </c>
      <c r="C13" s="44">
        <v>1103.95</v>
      </c>
      <c r="D13" s="44">
        <v>170</v>
      </c>
      <c r="E13" s="44" t="s">
        <v>35</v>
      </c>
      <c r="F13" s="44">
        <v>6.49</v>
      </c>
      <c r="G13" s="44">
        <v>5195.07</v>
      </c>
      <c r="H13" s="44" t="s">
        <v>18</v>
      </c>
      <c r="I13" s="44" t="s">
        <v>21</v>
      </c>
    </row>
    <row r="14" spans="1:9" x14ac:dyDescent="0.25">
      <c r="A14" s="44">
        <v>300</v>
      </c>
      <c r="B14" s="44">
        <v>252559.38</v>
      </c>
      <c r="C14" s="44">
        <v>841.86</v>
      </c>
      <c r="D14" s="44">
        <v>140</v>
      </c>
      <c r="E14" s="44" t="s">
        <v>15</v>
      </c>
      <c r="F14" s="44">
        <v>6.01</v>
      </c>
      <c r="G14" s="44">
        <v>1804</v>
      </c>
      <c r="H14" s="44" t="s">
        <v>34</v>
      </c>
      <c r="I14" s="44" t="s">
        <v>22</v>
      </c>
    </row>
    <row r="15" spans="1:9" x14ac:dyDescent="0.25">
      <c r="A15" s="44">
        <v>300</v>
      </c>
      <c r="B15" s="44">
        <v>354022.88</v>
      </c>
      <c r="C15" s="44">
        <v>1180.08</v>
      </c>
      <c r="D15" s="44">
        <v>140</v>
      </c>
      <c r="E15" s="44" t="s">
        <v>16</v>
      </c>
      <c r="F15" s="44">
        <v>8.43</v>
      </c>
      <c r="G15" s="44">
        <v>2528.73</v>
      </c>
      <c r="H15" s="44" t="s">
        <v>15</v>
      </c>
      <c r="I15" s="44" t="s">
        <v>22</v>
      </c>
    </row>
    <row r="16" spans="1:9" x14ac:dyDescent="0.25">
      <c r="A16" s="44">
        <v>300</v>
      </c>
      <c r="B16" s="44">
        <v>231000</v>
      </c>
      <c r="C16" s="44">
        <v>770</v>
      </c>
      <c r="D16" s="44">
        <v>140</v>
      </c>
      <c r="E16" s="44" t="s">
        <v>18</v>
      </c>
      <c r="F16" s="44">
        <v>5.5</v>
      </c>
      <c r="G16" s="44">
        <v>1650</v>
      </c>
      <c r="H16" s="44" t="s">
        <v>16</v>
      </c>
      <c r="I16" s="44" t="s">
        <v>22</v>
      </c>
    </row>
    <row r="17" spans="1:9" x14ac:dyDescent="0.25">
      <c r="A17" s="44">
        <v>300</v>
      </c>
      <c r="B17" s="44">
        <v>329666.56</v>
      </c>
      <c r="C17" s="44">
        <v>1098.8900000000001</v>
      </c>
      <c r="D17" s="44">
        <v>140</v>
      </c>
      <c r="E17" s="44" t="s">
        <v>20</v>
      </c>
      <c r="F17" s="44">
        <v>7.85</v>
      </c>
      <c r="G17" s="44">
        <v>2354.7600000000002</v>
      </c>
      <c r="H17" s="44" t="s">
        <v>18</v>
      </c>
      <c r="I17" s="44" t="s">
        <v>22</v>
      </c>
    </row>
    <row r="18" spans="1:9" x14ac:dyDescent="0.25">
      <c r="A18" s="44">
        <v>300</v>
      </c>
      <c r="B18" s="44">
        <v>279228.94</v>
      </c>
      <c r="C18" s="44">
        <v>930.76</v>
      </c>
      <c r="D18" s="44">
        <v>140</v>
      </c>
      <c r="E18" s="44" t="s">
        <v>35</v>
      </c>
      <c r="F18" s="44">
        <v>6.65</v>
      </c>
      <c r="G18" s="44">
        <v>1994.49</v>
      </c>
      <c r="H18" s="44" t="s">
        <v>20</v>
      </c>
      <c r="I18" s="44" t="s">
        <v>22</v>
      </c>
    </row>
    <row r="19" spans="1:9" x14ac:dyDescent="0.25">
      <c r="A19" s="44">
        <v>600</v>
      </c>
      <c r="B19" s="44">
        <v>577278.57999999996</v>
      </c>
      <c r="C19" s="44">
        <v>962.13</v>
      </c>
      <c r="D19" s="44">
        <v>160</v>
      </c>
      <c r="E19" s="44" t="s">
        <v>15</v>
      </c>
      <c r="F19" s="44">
        <v>6.01</v>
      </c>
      <c r="G19" s="44">
        <v>3607.99</v>
      </c>
      <c r="H19" s="44" t="s">
        <v>34</v>
      </c>
      <c r="I19" s="44" t="s">
        <v>23</v>
      </c>
    </row>
    <row r="20" spans="1:9" x14ac:dyDescent="0.25">
      <c r="A20" s="44">
        <v>600</v>
      </c>
      <c r="B20" s="44">
        <v>809195.16</v>
      </c>
      <c r="C20" s="44">
        <v>1348.66</v>
      </c>
      <c r="D20" s="44">
        <v>160</v>
      </c>
      <c r="E20" s="44" t="s">
        <v>16</v>
      </c>
      <c r="F20" s="44">
        <v>8.43</v>
      </c>
      <c r="G20" s="44">
        <v>5057.47</v>
      </c>
      <c r="H20" s="44" t="s">
        <v>15</v>
      </c>
      <c r="I20" s="44" t="s">
        <v>23</v>
      </c>
    </row>
    <row r="21" spans="1:9" x14ac:dyDescent="0.25">
      <c r="A21" s="44">
        <v>600</v>
      </c>
      <c r="B21" s="44">
        <v>688260.42</v>
      </c>
      <c r="C21" s="44">
        <v>1147.0999999999999</v>
      </c>
      <c r="D21" s="44">
        <v>160</v>
      </c>
      <c r="E21" s="44" t="s">
        <v>17</v>
      </c>
      <c r="F21" s="44">
        <v>7.17</v>
      </c>
      <c r="G21" s="44">
        <v>4301.63</v>
      </c>
      <c r="H21" s="44" t="s">
        <v>16</v>
      </c>
      <c r="I21" s="44" t="s">
        <v>23</v>
      </c>
    </row>
    <row r="22" spans="1:9" x14ac:dyDescent="0.25">
      <c r="A22" s="44">
        <v>600</v>
      </c>
      <c r="B22" s="44">
        <v>684568.19</v>
      </c>
      <c r="C22" s="44">
        <v>1140.95</v>
      </c>
      <c r="D22" s="44">
        <v>160</v>
      </c>
      <c r="E22" s="44" t="s">
        <v>18</v>
      </c>
      <c r="F22" s="44">
        <v>7.13</v>
      </c>
      <c r="G22" s="44">
        <v>4278.55</v>
      </c>
      <c r="H22" s="44" t="s">
        <v>17</v>
      </c>
      <c r="I22" s="44" t="s">
        <v>23</v>
      </c>
    </row>
    <row r="23" spans="1:9" x14ac:dyDescent="0.25">
      <c r="A23" s="44">
        <v>600</v>
      </c>
      <c r="B23" s="44">
        <v>753523.56</v>
      </c>
      <c r="C23" s="44">
        <v>1255.8699999999999</v>
      </c>
      <c r="D23" s="44">
        <v>160</v>
      </c>
      <c r="E23" s="44" t="s">
        <v>20</v>
      </c>
      <c r="F23" s="44">
        <v>7.85</v>
      </c>
      <c r="G23" s="44">
        <v>4709.5200000000004</v>
      </c>
      <c r="H23" s="44" t="s">
        <v>18</v>
      </c>
      <c r="I23" s="44" t="s">
        <v>23</v>
      </c>
    </row>
    <row r="24" spans="1:9" x14ac:dyDescent="0.25">
      <c r="A24" s="44">
        <v>600</v>
      </c>
      <c r="B24" s="44">
        <v>638237.56999999995</v>
      </c>
      <c r="C24" s="44">
        <v>1063.73</v>
      </c>
      <c r="D24" s="44">
        <v>160</v>
      </c>
      <c r="E24" s="44" t="s">
        <v>35</v>
      </c>
      <c r="F24" s="44">
        <v>6.65</v>
      </c>
      <c r="G24" s="44">
        <v>3988.98</v>
      </c>
      <c r="H24" s="44" t="s">
        <v>20</v>
      </c>
      <c r="I24" s="44" t="s">
        <v>23</v>
      </c>
    </row>
    <row r="25" spans="1:9" x14ac:dyDescent="0.25">
      <c r="A25" s="44">
        <v>400</v>
      </c>
      <c r="B25" s="44">
        <v>420932.3</v>
      </c>
      <c r="C25" s="44">
        <v>1052.33</v>
      </c>
      <c r="D25" s="44">
        <v>175</v>
      </c>
      <c r="E25" s="44" t="s">
        <v>15</v>
      </c>
      <c r="F25" s="44">
        <v>6.01</v>
      </c>
      <c r="G25" s="44">
        <v>2405.33</v>
      </c>
      <c r="H25" s="44" t="s">
        <v>34</v>
      </c>
      <c r="I25" s="44" t="s">
        <v>24</v>
      </c>
    </row>
    <row r="26" spans="1:9" x14ac:dyDescent="0.25">
      <c r="A26" s="44">
        <v>400</v>
      </c>
      <c r="B26" s="44">
        <v>590038.13</v>
      </c>
      <c r="C26" s="44">
        <v>1475.1</v>
      </c>
      <c r="D26" s="44">
        <v>175</v>
      </c>
      <c r="E26" s="44" t="s">
        <v>16</v>
      </c>
      <c r="F26" s="44">
        <v>8.43</v>
      </c>
      <c r="G26" s="44">
        <v>3371.65</v>
      </c>
      <c r="H26" s="44" t="s">
        <v>15</v>
      </c>
      <c r="I26" s="44" t="s">
        <v>24</v>
      </c>
    </row>
    <row r="27" spans="1:9" x14ac:dyDescent="0.25">
      <c r="A27" s="44">
        <v>400</v>
      </c>
      <c r="B27" s="44">
        <v>385000</v>
      </c>
      <c r="C27" s="44">
        <v>962.5</v>
      </c>
      <c r="D27" s="44">
        <v>175</v>
      </c>
      <c r="E27" s="44" t="s">
        <v>18</v>
      </c>
      <c r="F27" s="44">
        <v>5.5</v>
      </c>
      <c r="G27" s="44">
        <v>2200</v>
      </c>
      <c r="H27" s="44" t="s">
        <v>16</v>
      </c>
      <c r="I27" s="44" t="s">
        <v>24</v>
      </c>
    </row>
    <row r="28" spans="1:9" x14ac:dyDescent="0.25">
      <c r="A28" s="44">
        <v>400</v>
      </c>
      <c r="B28" s="44">
        <v>757165.77</v>
      </c>
      <c r="C28" s="44">
        <v>1892.91</v>
      </c>
      <c r="D28" s="44">
        <v>175</v>
      </c>
      <c r="E28" s="44" t="s">
        <v>19</v>
      </c>
      <c r="F28" s="44">
        <v>10.82</v>
      </c>
      <c r="G28" s="44">
        <v>4326.66</v>
      </c>
      <c r="H28" s="44" t="s">
        <v>18</v>
      </c>
      <c r="I28" s="44" t="s">
        <v>24</v>
      </c>
    </row>
    <row r="29" spans="1:9" x14ac:dyDescent="0.25">
      <c r="A29" s="44">
        <v>400</v>
      </c>
      <c r="B29" s="44">
        <v>707554.24</v>
      </c>
      <c r="C29" s="44">
        <v>1768.89</v>
      </c>
      <c r="D29" s="44">
        <v>175</v>
      </c>
      <c r="E29" s="44" t="s">
        <v>35</v>
      </c>
      <c r="F29" s="44">
        <v>10.11</v>
      </c>
      <c r="G29" s="44">
        <v>4043.17</v>
      </c>
      <c r="H29" s="44" t="s">
        <v>19</v>
      </c>
      <c r="I29" s="44" t="s">
        <v>24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F74C3-612C-40F6-B792-3B601FD2EDC9}">
  <dimension ref="A3:I37"/>
  <sheetViews>
    <sheetView tabSelected="1" workbookViewId="0">
      <selection activeCell="A31" sqref="A31"/>
    </sheetView>
  </sheetViews>
  <sheetFormatPr baseColWidth="10" defaultRowHeight="15" x14ac:dyDescent="0.25"/>
  <cols>
    <col min="1" max="1" width="32.85546875" bestFit="1" customWidth="1"/>
    <col min="2" max="2" width="22.85546875" bestFit="1" customWidth="1"/>
    <col min="3" max="8" width="11" bestFit="1" customWidth="1"/>
    <col min="9" max="9" width="12.5703125" bestFit="1" customWidth="1"/>
  </cols>
  <sheetData>
    <row r="3" spans="1:9" x14ac:dyDescent="0.25">
      <c r="A3" s="46" t="s">
        <v>74</v>
      </c>
      <c r="B3" s="46" t="s">
        <v>73</v>
      </c>
    </row>
    <row r="4" spans="1:9" x14ac:dyDescent="0.25">
      <c r="A4" s="46" t="s">
        <v>71</v>
      </c>
      <c r="B4" t="s">
        <v>15</v>
      </c>
      <c r="C4" t="s">
        <v>16</v>
      </c>
      <c r="D4" t="s">
        <v>19</v>
      </c>
      <c r="E4" t="s">
        <v>17</v>
      </c>
      <c r="F4" t="s">
        <v>18</v>
      </c>
      <c r="G4" t="s">
        <v>20</v>
      </c>
      <c r="H4" t="s">
        <v>35</v>
      </c>
      <c r="I4" t="s">
        <v>72</v>
      </c>
    </row>
    <row r="5" spans="1:9" x14ac:dyDescent="0.25">
      <c r="A5" s="47" t="s">
        <v>61</v>
      </c>
      <c r="B5">
        <v>450998.89</v>
      </c>
      <c r="C5">
        <v>632183.72</v>
      </c>
      <c r="D5">
        <v>811249.04</v>
      </c>
      <c r="E5">
        <v>537703.44999999995</v>
      </c>
      <c r="F5">
        <v>534818.89</v>
      </c>
      <c r="G5">
        <v>264208.71999999997</v>
      </c>
      <c r="H5">
        <v>498623.1</v>
      </c>
      <c r="I5">
        <v>3729785.81</v>
      </c>
    </row>
    <row r="6" spans="1:9" x14ac:dyDescent="0.25">
      <c r="A6" s="48" t="s">
        <v>34</v>
      </c>
      <c r="B6">
        <v>450998.89</v>
      </c>
      <c r="I6">
        <v>450998.89</v>
      </c>
    </row>
    <row r="7" spans="1:9" x14ac:dyDescent="0.25">
      <c r="A7" s="48" t="s">
        <v>15</v>
      </c>
      <c r="C7">
        <v>632183.72</v>
      </c>
      <c r="I7">
        <v>632183.72</v>
      </c>
    </row>
    <row r="8" spans="1:9" x14ac:dyDescent="0.25">
      <c r="A8" s="48" t="s">
        <v>16</v>
      </c>
      <c r="E8">
        <v>537703.44999999995</v>
      </c>
      <c r="I8">
        <v>537703.44999999995</v>
      </c>
    </row>
    <row r="9" spans="1:9" x14ac:dyDescent="0.25">
      <c r="A9" s="48" t="s">
        <v>19</v>
      </c>
      <c r="G9">
        <v>264208.71999999997</v>
      </c>
      <c r="I9">
        <v>264208.71999999997</v>
      </c>
    </row>
    <row r="10" spans="1:9" x14ac:dyDescent="0.25">
      <c r="A10" s="48" t="s">
        <v>17</v>
      </c>
      <c r="F10">
        <v>534818.89</v>
      </c>
      <c r="I10">
        <v>534818.89</v>
      </c>
    </row>
    <row r="11" spans="1:9" x14ac:dyDescent="0.25">
      <c r="A11" s="48" t="s">
        <v>18</v>
      </c>
      <c r="D11">
        <v>811249.04</v>
      </c>
      <c r="I11">
        <v>811249.04</v>
      </c>
    </row>
    <row r="12" spans="1:9" x14ac:dyDescent="0.25">
      <c r="A12" s="48" t="s">
        <v>20</v>
      </c>
      <c r="H12">
        <v>498623.1</v>
      </c>
      <c r="I12">
        <v>498623.1</v>
      </c>
    </row>
    <row r="13" spans="1:9" x14ac:dyDescent="0.25">
      <c r="A13" s="47" t="s">
        <v>21</v>
      </c>
      <c r="B13">
        <v>817811.32</v>
      </c>
      <c r="C13">
        <v>1146359.8</v>
      </c>
      <c r="F13">
        <v>748000</v>
      </c>
      <c r="H13">
        <v>883162.68</v>
      </c>
      <c r="I13">
        <v>3595333.8000000003</v>
      </c>
    </row>
    <row r="14" spans="1:9" x14ac:dyDescent="0.25">
      <c r="A14" s="48" t="s">
        <v>34</v>
      </c>
      <c r="B14">
        <v>817811.32</v>
      </c>
      <c r="I14">
        <v>817811.32</v>
      </c>
    </row>
    <row r="15" spans="1:9" x14ac:dyDescent="0.25">
      <c r="A15" s="48" t="s">
        <v>15</v>
      </c>
      <c r="C15">
        <v>1146359.8</v>
      </c>
      <c r="I15">
        <v>1146359.8</v>
      </c>
    </row>
    <row r="16" spans="1:9" x14ac:dyDescent="0.25">
      <c r="A16" s="48" t="s">
        <v>16</v>
      </c>
      <c r="F16">
        <v>748000</v>
      </c>
      <c r="I16">
        <v>748000</v>
      </c>
    </row>
    <row r="17" spans="1:9" x14ac:dyDescent="0.25">
      <c r="A17" s="48" t="s">
        <v>18</v>
      </c>
      <c r="H17">
        <v>883162.68</v>
      </c>
      <c r="I17">
        <v>883162.68</v>
      </c>
    </row>
    <row r="18" spans="1:9" x14ac:dyDescent="0.25">
      <c r="A18" s="47" t="s">
        <v>22</v>
      </c>
      <c r="B18">
        <v>252559.38</v>
      </c>
      <c r="C18">
        <v>354022.88</v>
      </c>
      <c r="F18">
        <v>231000</v>
      </c>
      <c r="G18">
        <v>329666.56</v>
      </c>
      <c r="H18">
        <v>279228.94</v>
      </c>
      <c r="I18">
        <v>1446477.76</v>
      </c>
    </row>
    <row r="19" spans="1:9" x14ac:dyDescent="0.25">
      <c r="A19" s="48" t="s">
        <v>34</v>
      </c>
      <c r="B19">
        <v>252559.38</v>
      </c>
      <c r="I19">
        <v>252559.38</v>
      </c>
    </row>
    <row r="20" spans="1:9" x14ac:dyDescent="0.25">
      <c r="A20" s="48" t="s">
        <v>15</v>
      </c>
      <c r="C20">
        <v>354022.88</v>
      </c>
      <c r="I20">
        <v>354022.88</v>
      </c>
    </row>
    <row r="21" spans="1:9" x14ac:dyDescent="0.25">
      <c r="A21" s="48" t="s">
        <v>16</v>
      </c>
      <c r="F21">
        <v>231000</v>
      </c>
      <c r="I21">
        <v>231000</v>
      </c>
    </row>
    <row r="22" spans="1:9" x14ac:dyDescent="0.25">
      <c r="A22" s="48" t="s">
        <v>18</v>
      </c>
      <c r="G22">
        <v>329666.56</v>
      </c>
      <c r="I22">
        <v>329666.56</v>
      </c>
    </row>
    <row r="23" spans="1:9" x14ac:dyDescent="0.25">
      <c r="A23" s="48" t="s">
        <v>20</v>
      </c>
      <c r="H23">
        <v>279228.94</v>
      </c>
      <c r="I23">
        <v>279228.94</v>
      </c>
    </row>
    <row r="24" spans="1:9" x14ac:dyDescent="0.25">
      <c r="A24" s="47" t="s">
        <v>23</v>
      </c>
      <c r="B24">
        <v>577278.57999999996</v>
      </c>
      <c r="C24">
        <v>809195.16</v>
      </c>
      <c r="E24">
        <v>688260.42</v>
      </c>
      <c r="F24">
        <v>684568.19</v>
      </c>
      <c r="G24">
        <v>753523.56</v>
      </c>
      <c r="H24">
        <v>638237.56999999995</v>
      </c>
      <c r="I24">
        <v>4151063.48</v>
      </c>
    </row>
    <row r="25" spans="1:9" x14ac:dyDescent="0.25">
      <c r="A25" s="48" t="s">
        <v>34</v>
      </c>
      <c r="B25">
        <v>577278.57999999996</v>
      </c>
      <c r="I25">
        <v>577278.57999999996</v>
      </c>
    </row>
    <row r="26" spans="1:9" x14ac:dyDescent="0.25">
      <c r="A26" s="48" t="s">
        <v>15</v>
      </c>
      <c r="C26">
        <v>809195.16</v>
      </c>
      <c r="I26">
        <v>809195.16</v>
      </c>
    </row>
    <row r="27" spans="1:9" x14ac:dyDescent="0.25">
      <c r="A27" s="48" t="s">
        <v>16</v>
      </c>
      <c r="E27">
        <v>688260.42</v>
      </c>
      <c r="I27">
        <v>688260.42</v>
      </c>
    </row>
    <row r="28" spans="1:9" x14ac:dyDescent="0.25">
      <c r="A28" s="48" t="s">
        <v>17</v>
      </c>
      <c r="F28">
        <v>684568.19</v>
      </c>
      <c r="I28">
        <v>684568.19</v>
      </c>
    </row>
    <row r="29" spans="1:9" x14ac:dyDescent="0.25">
      <c r="A29" s="48" t="s">
        <v>18</v>
      </c>
      <c r="G29">
        <v>753523.56</v>
      </c>
      <c r="I29">
        <v>753523.56</v>
      </c>
    </row>
    <row r="30" spans="1:9" x14ac:dyDescent="0.25">
      <c r="A30" s="48" t="s">
        <v>20</v>
      </c>
      <c r="H30">
        <v>638237.56999999995</v>
      </c>
      <c r="I30">
        <v>638237.56999999995</v>
      </c>
    </row>
    <row r="31" spans="1:9" x14ac:dyDescent="0.25">
      <c r="A31" s="47" t="s">
        <v>24</v>
      </c>
      <c r="B31">
        <v>420932.3</v>
      </c>
      <c r="C31">
        <v>590038.13</v>
      </c>
      <c r="D31">
        <v>757165.77</v>
      </c>
      <c r="F31">
        <v>385000</v>
      </c>
      <c r="H31">
        <v>707554.24</v>
      </c>
      <c r="I31">
        <v>2860690.44</v>
      </c>
    </row>
    <row r="32" spans="1:9" x14ac:dyDescent="0.25">
      <c r="A32" s="48" t="s">
        <v>34</v>
      </c>
      <c r="B32">
        <v>420932.3</v>
      </c>
      <c r="I32">
        <v>420932.3</v>
      </c>
    </row>
    <row r="33" spans="1:9" x14ac:dyDescent="0.25">
      <c r="A33" s="48" t="s">
        <v>15</v>
      </c>
      <c r="C33">
        <v>590038.13</v>
      </c>
      <c r="I33">
        <v>590038.13</v>
      </c>
    </row>
    <row r="34" spans="1:9" x14ac:dyDescent="0.25">
      <c r="A34" s="48" t="s">
        <v>16</v>
      </c>
      <c r="F34">
        <v>385000</v>
      </c>
      <c r="I34">
        <v>385000</v>
      </c>
    </row>
    <row r="35" spans="1:9" x14ac:dyDescent="0.25">
      <c r="A35" s="48" t="s">
        <v>19</v>
      </c>
      <c r="H35">
        <v>707554.24</v>
      </c>
      <c r="I35">
        <v>707554.24</v>
      </c>
    </row>
    <row r="36" spans="1:9" x14ac:dyDescent="0.25">
      <c r="A36" s="48" t="s">
        <v>18</v>
      </c>
      <c r="D36">
        <v>757165.77</v>
      </c>
      <c r="I36">
        <v>757165.77</v>
      </c>
    </row>
    <row r="37" spans="1:9" x14ac:dyDescent="0.25">
      <c r="A37" s="47" t="s">
        <v>72</v>
      </c>
      <c r="B37">
        <v>2519580.4699999997</v>
      </c>
      <c r="C37">
        <v>3531799.69</v>
      </c>
      <c r="D37">
        <v>1568414.81</v>
      </c>
      <c r="E37">
        <v>1225963.8700000001</v>
      </c>
      <c r="F37">
        <v>2583387.08</v>
      </c>
      <c r="G37">
        <v>1347398.84</v>
      </c>
      <c r="H37">
        <v>3006806.5300000003</v>
      </c>
      <c r="I37">
        <v>15783351.290000001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4EA8-C356-46B9-878B-667443C09967}">
  <dimension ref="B2:I16"/>
  <sheetViews>
    <sheetView workbookViewId="0">
      <selection activeCell="E20" sqref="E20"/>
    </sheetView>
  </sheetViews>
  <sheetFormatPr baseColWidth="10" defaultRowHeight="15" x14ac:dyDescent="0.25"/>
  <sheetData>
    <row r="2" spans="2:9" x14ac:dyDescent="0.25">
      <c r="B2" s="61" t="s">
        <v>86</v>
      </c>
      <c r="C2" s="62"/>
      <c r="D2" s="62"/>
      <c r="E2" s="62"/>
      <c r="F2" s="62"/>
      <c r="G2" s="62"/>
      <c r="H2" s="62"/>
      <c r="I2" s="63"/>
    </row>
    <row r="3" spans="2:9" x14ac:dyDescent="0.25">
      <c r="B3" s="26"/>
      <c r="C3" s="1" t="s">
        <v>15</v>
      </c>
      <c r="D3" s="1" t="s">
        <v>16</v>
      </c>
      <c r="E3" s="1" t="s">
        <v>19</v>
      </c>
      <c r="F3" s="1" t="s">
        <v>17</v>
      </c>
      <c r="G3" s="1" t="s">
        <v>18</v>
      </c>
      <c r="H3" s="1" t="s">
        <v>20</v>
      </c>
      <c r="I3" s="1" t="s">
        <v>35</v>
      </c>
    </row>
    <row r="4" spans="2:9" x14ac:dyDescent="0.25">
      <c r="B4" s="1" t="s">
        <v>34</v>
      </c>
      <c r="C4" s="53">
        <v>2519580.4699999997</v>
      </c>
      <c r="D4" s="53"/>
      <c r="E4" s="53"/>
      <c r="F4" s="53"/>
      <c r="G4" s="53"/>
      <c r="H4" s="54"/>
      <c r="I4" s="55"/>
    </row>
    <row r="5" spans="2:9" x14ac:dyDescent="0.25">
      <c r="B5" s="16"/>
      <c r="C5" s="56" t="s">
        <v>15</v>
      </c>
      <c r="D5" s="57">
        <v>3531799.69</v>
      </c>
      <c r="E5" s="57"/>
      <c r="F5" s="57"/>
      <c r="G5" s="57"/>
      <c r="H5" s="58"/>
      <c r="I5" s="55"/>
    </row>
    <row r="6" spans="2:9" x14ac:dyDescent="0.25">
      <c r="B6" s="16"/>
      <c r="C6" s="59"/>
      <c r="D6" s="56" t="s">
        <v>16</v>
      </c>
      <c r="E6" s="53"/>
      <c r="F6" s="53">
        <v>1225963.8700000001</v>
      </c>
      <c r="G6" s="53">
        <v>1364000</v>
      </c>
      <c r="H6" s="54"/>
      <c r="I6" s="55"/>
    </row>
    <row r="7" spans="2:9" x14ac:dyDescent="0.25">
      <c r="B7" s="16"/>
      <c r="C7" s="59"/>
      <c r="D7" s="59"/>
      <c r="E7" s="56" t="s">
        <v>19</v>
      </c>
      <c r="F7" s="53"/>
      <c r="G7" s="53">
        <v>1568414.81</v>
      </c>
      <c r="H7" s="54">
        <v>264208.71999999997</v>
      </c>
      <c r="I7" s="55">
        <v>707554.24</v>
      </c>
    </row>
    <row r="8" spans="2:9" x14ac:dyDescent="0.25">
      <c r="B8" s="16"/>
      <c r="C8" s="59"/>
      <c r="D8" s="59"/>
      <c r="E8" s="59"/>
      <c r="F8" s="56" t="s">
        <v>17</v>
      </c>
      <c r="G8" s="53">
        <v>1219387.08</v>
      </c>
      <c r="H8" s="54"/>
      <c r="I8" s="55"/>
    </row>
    <row r="9" spans="2:9" x14ac:dyDescent="0.25">
      <c r="B9" s="16"/>
      <c r="C9" s="59"/>
      <c r="D9" s="59"/>
      <c r="E9" s="59"/>
      <c r="F9" s="59"/>
      <c r="G9" s="56" t="s">
        <v>18</v>
      </c>
      <c r="H9" s="54">
        <v>1083190.1200000001</v>
      </c>
      <c r="I9" s="55">
        <v>883162.68</v>
      </c>
    </row>
    <row r="10" spans="2:9" x14ac:dyDescent="0.25">
      <c r="B10" s="16"/>
      <c r="C10" s="59"/>
      <c r="D10" s="59"/>
      <c r="E10" s="59"/>
      <c r="F10" s="59"/>
      <c r="G10" s="59"/>
      <c r="H10" s="56" t="s">
        <v>20</v>
      </c>
      <c r="I10" s="55">
        <v>1416089.6099999999</v>
      </c>
    </row>
    <row r="13" spans="2:9" ht="15.75" thickBot="1" x14ac:dyDescent="0.3"/>
    <row r="14" spans="2:9" ht="15.75" thickBot="1" x14ac:dyDescent="0.3">
      <c r="D14" s="60" t="s">
        <v>61</v>
      </c>
      <c r="E14" s="17" t="s">
        <v>21</v>
      </c>
      <c r="F14" s="17" t="s">
        <v>22</v>
      </c>
      <c r="G14" s="17" t="s">
        <v>23</v>
      </c>
      <c r="H14" s="17" t="s">
        <v>24</v>
      </c>
    </row>
    <row r="15" spans="2:9" ht="15.75" thickBot="1" x14ac:dyDescent="0.3">
      <c r="B15" s="95" t="s">
        <v>30</v>
      </c>
      <c r="C15" s="96"/>
      <c r="D15" s="18">
        <v>49.730000000000004</v>
      </c>
      <c r="E15" s="19">
        <v>26.43</v>
      </c>
      <c r="F15" s="19">
        <v>34.44</v>
      </c>
      <c r="G15" s="19">
        <v>43.239999999999995</v>
      </c>
      <c r="H15" s="49">
        <v>40.869999999999997</v>
      </c>
    </row>
    <row r="16" spans="2:9" ht="15.75" thickBot="1" x14ac:dyDescent="0.3">
      <c r="B16" s="97" t="s">
        <v>31</v>
      </c>
      <c r="C16" s="98"/>
      <c r="D16" s="50">
        <v>24865.24</v>
      </c>
      <c r="E16" s="51">
        <v>21149.01</v>
      </c>
      <c r="F16" s="51">
        <v>10331.98</v>
      </c>
      <c r="G16" s="51">
        <v>25944.14</v>
      </c>
      <c r="H16" s="52">
        <v>16346.81</v>
      </c>
    </row>
  </sheetData>
  <mergeCells count="3">
    <mergeCell ref="B2:I2"/>
    <mergeCell ref="B15:C15"/>
    <mergeCell ref="B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Cal. ETAPA A</vt:lpstr>
      <vt:lpstr>Cal. ETAPA B</vt:lpstr>
      <vt:lpstr>ETAPA B-REQUERIMIENTO RECURSOS</vt:lpstr>
      <vt:lpstr>Cal. ETAPA C</vt:lpstr>
      <vt:lpstr>INFORME.</vt:lpstr>
      <vt:lpstr>Hoja2</vt:lpstr>
      <vt:lpstr>Cal. ETAPA D</vt:lpstr>
      <vt:lpstr>VisRpt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FONSECA</dc:creator>
  <cp:lastModifiedBy>MARIA FONSECA</cp:lastModifiedBy>
  <dcterms:created xsi:type="dcterms:W3CDTF">2024-03-01T21:26:11Z</dcterms:created>
  <dcterms:modified xsi:type="dcterms:W3CDTF">2024-04-25T11:50:23Z</dcterms:modified>
</cp:coreProperties>
</file>